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附件19" sheetId="1" r:id="rId1"/>
  </sheets>
  <definedNames>
    <definedName name="_xlnm.Print_Area" localSheetId="0">附件19!$A$1:$H$60</definedName>
    <definedName name="_xlnm.Print_Titles" localSheetId="0">附件19!$22:$22</definedName>
  </definedNames>
  <calcPr calcId="144525"/>
</workbook>
</file>

<file path=xl/comments1.xml><?xml version="1.0" encoding="utf-8"?>
<comments xmlns="http://schemas.openxmlformats.org/spreadsheetml/2006/main">
  <authors>
    <author>王礼就</author>
  </authors>
  <commentList>
    <comment ref="E9" authorId="0">
      <text>
        <r>
          <rPr>
            <b/>
            <sz val="9"/>
            <rFont val="宋体"/>
            <charset val="134"/>
          </rPr>
          <t>王礼就:</t>
        </r>
        <r>
          <rPr>
            <sz val="9"/>
            <rFont val="宋体"/>
            <charset val="134"/>
          </rPr>
          <t xml:space="preserve">
厦门5379，省级12390.3</t>
        </r>
      </text>
    </comment>
    <comment ref="F9" authorId="0">
      <text>
        <r>
          <rPr>
            <b/>
            <sz val="9"/>
            <rFont val="宋体"/>
            <charset val="134"/>
          </rPr>
          <t>王礼就:</t>
        </r>
        <r>
          <rPr>
            <sz val="9"/>
            <rFont val="宋体"/>
            <charset val="134"/>
          </rPr>
          <t xml:space="preserve">
省级支出9242.55+38.04，再加厦门的支出</t>
        </r>
      </text>
    </comment>
  </commentList>
</comments>
</file>

<file path=xl/sharedStrings.xml><?xml version="1.0" encoding="utf-8"?>
<sst xmlns="http://schemas.openxmlformats.org/spreadsheetml/2006/main" count="180" uniqueCount="116">
  <si>
    <t>附件19</t>
  </si>
  <si>
    <t>福建省重大公共卫生服务补助资金中央转移支付绩效自评表</t>
  </si>
  <si>
    <t>（2025年度）</t>
  </si>
  <si>
    <t>转移支付（项目）名称</t>
  </si>
  <si>
    <t>重大公共卫生服务补助资金</t>
  </si>
  <si>
    <t>中央主管部门</t>
  </si>
  <si>
    <t>国家卫生健康委员会</t>
  </si>
  <si>
    <t>地方主管部门</t>
  </si>
  <si>
    <t>福建省卫生健康委员会</t>
  </si>
  <si>
    <t>资金使用单位</t>
  </si>
  <si>
    <t>福建省各级有关医疗卫生机构</t>
  </si>
  <si>
    <t>资金投入情况
（万元）</t>
  </si>
  <si>
    <t>全年预算数（A）</t>
  </si>
  <si>
    <t>全年执行数（B）</t>
  </si>
  <si>
    <r>
      <rPr>
        <sz val="10"/>
        <rFont val="宋体"/>
        <charset val="134"/>
        <scheme val="minor"/>
      </rPr>
      <t>执行率
（B/A</t>
    </r>
    <r>
      <rPr>
        <sz val="10"/>
        <rFont val="汉仪细圆B5"/>
        <charset val="134"/>
      </rPr>
      <t>×</t>
    </r>
    <r>
      <rPr>
        <sz val="10"/>
        <rFont val="宋体"/>
        <charset val="134"/>
      </rPr>
      <t>100%)</t>
    </r>
  </si>
  <si>
    <t>年度资金总额：</t>
  </si>
  <si>
    <r>
      <rPr>
        <sz val="10"/>
        <rFont val="宋体"/>
        <charset val="134"/>
        <scheme val="minor"/>
      </rPr>
      <t xml:space="preserve"> </t>
    </r>
    <r>
      <rPr>
        <sz val="10"/>
        <rFont val="宋体"/>
        <charset val="134"/>
      </rPr>
      <t>其中：中央财政资金</t>
    </r>
  </si>
  <si>
    <t xml:space="preserve">       地方资金</t>
  </si>
  <si>
    <r>
      <rPr>
        <sz val="9"/>
        <rFont val="宋体"/>
        <charset val="134"/>
      </rPr>
      <t xml:space="preserve">      </t>
    </r>
    <r>
      <rPr>
        <sz val="10"/>
        <rFont val="宋体"/>
        <charset val="134"/>
      </rPr>
      <t xml:space="preserve">  其他资金</t>
    </r>
  </si>
  <si>
    <t>资金管理情况</t>
  </si>
  <si>
    <t>情况说明</t>
  </si>
  <si>
    <t>存在问题和改进措施</t>
  </si>
  <si>
    <t>分配科学性</t>
  </si>
  <si>
    <t>中央、省级资金按照资金管理办法进行科学分配</t>
  </si>
  <si>
    <t>无</t>
  </si>
  <si>
    <t>下达及时性</t>
  </si>
  <si>
    <t>收到补助资金后30日内及时下达</t>
  </si>
  <si>
    <t>拨付合规性</t>
  </si>
  <si>
    <t>按照资金管理办法等有关规定进行拨付</t>
  </si>
  <si>
    <t>使用规范性</t>
  </si>
  <si>
    <t>专款专用</t>
  </si>
  <si>
    <t>执行准确性</t>
  </si>
  <si>
    <t>用于保障卫生健康人才培养</t>
  </si>
  <si>
    <t>预算绩效管理情况</t>
  </si>
  <si>
    <t>按照绩效管理制度开展监控和评价</t>
  </si>
  <si>
    <t>支出责任履行情况</t>
  </si>
  <si>
    <t>由各地财政、卫健部门履行支出责任</t>
  </si>
  <si>
    <t>总体目标完成情况</t>
  </si>
  <si>
    <t>总体目标</t>
  </si>
  <si>
    <t>全年实际完成情况</t>
  </si>
  <si>
    <t>目标1：为各地免费提供国家免疫规划疫苗。用于适龄儿童常规免疫接种，有效预防和控制疫苗可预防传染病的发生和流行。
目标2：有效控制艾滋病疫情、全省艾滋病疫情继续控制在低流行水平，进一步减少结核感染、患病和死亡，切实降低结核病疾病负担，提高人民群众健康水平，促进国民经济发展和社会和谐稳定。
目标3：开展血吸虫病查灭螺，降低传播风险。
目标4：开展急性呼吸道传染病监测、传染病病原监测、病媒生物监测，开展鼠疫、人禽流感、SARS等传染病、疟疾及其他寄生虫、饮用水、环境卫生与学校卫生、伤害监测，及时发现异常情况并进行预警，为传染病防控提供科学依据。
目标5：推进临床用血核酸检测全覆盖，进一步落实国家《预防艾滋病、梅毒和乙肝母婴传播工作规范(2020年版)》的具体工作措施及目标要求，减少新生儿因母婴传播途径感染艾滋病、梅毒和乙肝，提高妇女儿童健康水平。
目标6：推广癌症、心脑血管疾病，口腔疾病等重点慢性病早期筛查和干预适宜技术;健全完善慢性病及其危险因素监测网络;以慢性病综合防控示范区和全民健康生活方式行动为抓手，加强慢性病防控能力建设。开展农村地区癫痫患者筛查登记和随访管理，提高患者治疗率。加强严重精神障碍患者筛查、登记报告和随访服务，开展社会心理服务体系建设试点。
目标7：完成居民健康素养监测、妇幼健康监测、青少年烟草流行监测和食品安全风险监测。</t>
  </si>
  <si>
    <t>目标1：福建省2025年适龄儿童国家免疫规划疫苗实种657.21万剂次，适龄儿童国家免疫规划疫苗接种率达99.52%，免疫规划疫苗可预防疾病得到有效控制。
目标2：截至2025年12月现存活艾滋病感染者/病人数占全省人口的比例为0.06%，全省艾滋病疫情处于低流行水平；25654人接受了艾滋病免费抗病毒治疔，随访检测感染者25456人；艾滋病高危人群检测人数达42696人，34个艾滋病哨点均按要求完成任务量；各项考核指标均超过预期目标。2025年全省共报告活动性肺结核患者13420例，报告发病率为32.1/10万，较2024年下降7.5%；及时为患者提供规范性治疗，登记治疗满一年的13344例患者成功治疗率为94.1%，规范管理率97.8%,达到国家指标要求。
目标3：16个血防县（含厦门翔安）均开展了钉螺监测，全省监测未发现本地感染的血吸虫病例、病畜和感染性钉螺，维持全省消除血吸虫病状态;全年无本地包虫病病例。目标4：全省开展急性呼吸道传染病监测，共对55477份ILI样本进行流感病毒核酸检测，检出流感病毒核酸阳性8111例(阳性率为14.62%)，分离流感病毒442株,共对55475份ILI样本进行新冠病毒核酸检测，检出新冠病毒核酸阳性3451份（阳性率为6.22%）。共对10236份急性呼吸道感染病例样本开展多病原检测，其中4696份至少一种病原阳性，阳性率大于5%的病原依次为流感病毒（12.33%）、流感嗜血杆菌（10.35%）、鼻病毒（7.31%）、肺炎链球菌（5.56%）和呼吸道合胞病毒（5.50%）。人禽流感外环境监测共检测外环境标本1419份，检出A型流感病毒核酸阳性446份（阳性率31.43%），新冠变异监测共获本土新冠病例基因组序列2544条、输入性新冠病例基因组序列163条。全年共报告猴痘确诊病例7例，均属于猴痘病毒IIb分支（西非分支）的C.1亚分支。手足口病监测网络实验室共检测标本5891份，检出肠道病毒核酸阳性3133例，阳性率53.18 %。福州、厦门、三明、龙岩4个地市开展城市污水重点传染病原体监测，全年共检测城市污水样品907份，检出新冠阳性369份；共检测入境航空器污水样品399份，检出新冠阳性69份，猴痘阳性0份。全省报告疟疾病例192例，无死亡病例；22个媒介监测点中捕获中华按蚊284只，未捕获到嗜人按蚊和微小按蚊。共检测12311人，总感染人数67人，总感染率为0.54%（67/12311）。
    2025年，全省累计完成城乡饮用水水样监测12522份，空气样本PM2.5成分监测672份，人体生物监测120份，公共场所监测201家，85个县（市、区）开展学生常见病和健康影响因素监测与干预，在我省湖里区、集美区、荔城区、惠安县4个监测点12家哨点医院开展以门急诊为基础的伤害监测，伤害监测漏报率为9.83%，均达到年度绩效考核预期目标。
目标5：全省临床用血核酸检测覆盖率达100%。印发《福建省消除艾滋病、梅毒和乙肝母婴传播行动计划实施方案（2023—2025年）》（闽卫妇幼〔2023〕91号），下发《关于组织开展消除艾滋病、梅毒和乙肝母婴传播省级预评估的通知》。
目标6：慢性非传染性疾病防治项目已完成国家下达的所有工作任务和绩效目标。农村癫痫患者筛查任务完成率100%，农村癫痫患者管理治疗任务完成率39.55%，在册严重精神障碍患者服药率98.76%。
目标7：按时高质量完成全省居民健康素养监测，累计完成调查问卷5055份。圆满完成妇幼健康监测全年任务。工作中，核心健康指标持续优化，孕产妇及儿童相关死亡率、出生缺陷发生率稳步下降，监测信息上报质量达标。新增安溪县医院、尤溪县总医院和建宁县总医院3家医院开展戒烟服务门诊建设；全省开展世界无烟日主题宣传活动，完成89家医疗卫生机构暗访评估，通过社区戒烟综合干预对609名吸烟者进行戒烟干预。</t>
  </si>
  <si>
    <t>绩效指标</t>
  </si>
  <si>
    <t>一级
指标</t>
  </si>
  <si>
    <t>二级指标</t>
  </si>
  <si>
    <t>三级指标</t>
  </si>
  <si>
    <t>指标值</t>
  </si>
  <si>
    <t>全年实际完成值</t>
  </si>
  <si>
    <t>未完成原因和改进措施</t>
  </si>
  <si>
    <t>产
出
指
标</t>
  </si>
  <si>
    <t>数量指标</t>
  </si>
  <si>
    <t>重点疾病与健康危害因素专业技术报告(孕产妇安全、儿童健康和出生缺陷监测报告，年度质量控制报告)</t>
  </si>
  <si>
    <t>4个</t>
  </si>
  <si>
    <t>开展食源性疾病流行病学调查事件数</t>
  </si>
  <si>
    <t>20起</t>
  </si>
  <si>
    <t>食源性疾病病例报告数</t>
  </si>
  <si>
    <t>1000例</t>
  </si>
  <si>
    <t>鼠疫监测报告数量</t>
  </si>
  <si>
    <t>1个</t>
  </si>
  <si>
    <t>疟疾媒介调查点数量</t>
  </si>
  <si>
    <t>14个</t>
  </si>
  <si>
    <t>15个</t>
  </si>
  <si>
    <t>土食源性寄生虫病监测点数量</t>
  </si>
  <si>
    <t>10个</t>
  </si>
  <si>
    <t>12个</t>
  </si>
  <si>
    <t>开展城市污水重点传染病病原体监测工作城市数量</t>
  </si>
  <si>
    <t>3个</t>
  </si>
  <si>
    <t>血吸虫病监测县数量</t>
  </si>
  <si>
    <t>16个</t>
  </si>
  <si>
    <t>质量指标</t>
  </si>
  <si>
    <t>孕产妇艾滋病、梅毒和乙肝检测率</t>
  </si>
  <si>
    <t>≥99%</t>
  </si>
  <si>
    <t>艾滋病感染孕产妇及所生儿童抗病毒用药率</t>
  </si>
  <si>
    <t>≥95%</t>
  </si>
  <si>
    <t>梅毒感染孕产妇治疗率</t>
  </si>
  <si>
    <t>乙肝感染孕产妇所生儿童首剂乙肝疫苗及时接种率及乙肝免疫球蛋白及时注射率</t>
  </si>
  <si>
    <t>严重精神障碍患者筛查任务完成率</t>
  </si>
  <si>
    <t>污染物和有害因素监测样品完成率</t>
  </si>
  <si>
    <t>≥90%</t>
  </si>
  <si>
    <t>临床用血核酸检测覆盖率</t>
  </si>
  <si>
    <t>农村癫痫患者筛查任务完成率</t>
  </si>
  <si>
    <t>农村癫痫患者管理治疗任务完成率</t>
  </si>
  <si>
    <t>详见报告</t>
  </si>
  <si>
    <t>在册严重精神障碍患者服药率</t>
  </si>
  <si>
    <t>≥60%</t>
  </si>
  <si>
    <t>窝沟封闭存留率</t>
  </si>
  <si>
    <t>&gt;85%</t>
  </si>
  <si>
    <t>死因监测数据规范报告率</t>
  </si>
  <si>
    <t>&gt;80%</t>
  </si>
  <si>
    <t>居民健康素养监测数据合格率</t>
  </si>
  <si>
    <t>青少年烟草流行调查应答率(实际完成调查人数占应调查人数的比例)</t>
  </si>
  <si>
    <t>≥85%</t>
  </si>
  <si>
    <t>可疑者结核病检查率</t>
  </si>
  <si>
    <t>急性呼吸道传染病哨点监测任务完成率</t>
  </si>
  <si>
    <t>传染病病原监测网络实验室任务完成率</t>
  </si>
  <si>
    <t>麻风病按规定随访到位率</t>
  </si>
  <si>
    <t>艾滋病免费抗病毒治疗任务完成率</t>
  </si>
  <si>
    <t>麻风病可疑线索报告率</t>
  </si>
  <si>
    <t>适龄儿童国家免疫规划疫苗接种率</t>
  </si>
  <si>
    <t>&gt;90%</t>
  </si>
  <si>
    <t>监测点(县/区)门急诊伤害监测漏报率</t>
  </si>
  <si>
    <t>&lt;10%</t>
  </si>
  <si>
    <t>饮用水和环境卫生监测项目完成率</t>
  </si>
  <si>
    <t>传染病病原监测网络实验室考核合格率</t>
  </si>
  <si>
    <t>病媒生物监测种类(任务)完成率</t>
  </si>
  <si>
    <t>艾滋病高危人群(暗娼、男性同性性行为人群)检测比例</t>
  </si>
  <si>
    <t>肺结核患者成功治疗率</t>
  </si>
  <si>
    <t>效益指标</t>
  </si>
  <si>
    <t>可持续影响指标</t>
  </si>
  <si>
    <t>艾滋病疫情流行水平</t>
  </si>
  <si>
    <t>保持低流行水平</t>
  </si>
  <si>
    <r>
      <rPr>
        <sz val="10"/>
        <rFont val="宋体"/>
        <charset val="134"/>
        <scheme val="major"/>
      </rPr>
      <t>全人群感染率：</t>
    </r>
    <r>
      <rPr>
        <sz val="10"/>
        <rFont val="宋体"/>
        <charset val="204"/>
        <scheme val="major"/>
      </rPr>
      <t>0.06%，处于低流行水平</t>
    </r>
  </si>
  <si>
    <t>满意度指标</t>
  </si>
  <si>
    <t>服务对象
满意度指标</t>
  </si>
  <si>
    <t>网络实验室培训满意度</t>
  </si>
  <si>
    <t>说明</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</si>
</sst>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8">
    <font>
      <sz val="11"/>
      <color theme="1"/>
      <name val="宋体"/>
      <charset val="134"/>
      <scheme val="minor"/>
    </font>
    <font>
      <sz val="12"/>
      <name val="宋体"/>
      <charset val="134"/>
    </font>
    <font>
      <sz val="11"/>
      <name val="宋体"/>
      <charset val="134"/>
      <scheme val="minor"/>
    </font>
    <font>
      <sz val="10"/>
      <name val="宋体"/>
      <charset val="134"/>
      <scheme val="minor"/>
    </font>
    <font>
      <sz val="12"/>
      <name val="黑体"/>
      <charset val="134"/>
    </font>
    <font>
      <sz val="16"/>
      <name val="方正小标宋简体"/>
      <charset val="134"/>
    </font>
    <font>
      <sz val="10"/>
      <name val="宋体"/>
      <charset val="134"/>
    </font>
    <font>
      <sz val="9"/>
      <name val="宋体"/>
      <charset val="134"/>
    </font>
    <font>
      <sz val="9"/>
      <name val="宋体"/>
      <charset val="134"/>
      <scheme val="minor"/>
    </font>
    <font>
      <sz val="10"/>
      <name val="宋体"/>
      <charset val="134"/>
      <scheme val="major"/>
    </font>
    <font>
      <sz val="10"/>
      <color theme="1"/>
      <name val="宋体"/>
      <charset val="134"/>
    </font>
    <font>
      <sz val="10"/>
      <name val="宋体"/>
      <charset val="204"/>
      <scheme val="major"/>
    </font>
    <font>
      <sz val="10"/>
      <color theme="1"/>
      <name val="宋体"/>
      <charset val="134"/>
      <scheme val="major"/>
    </font>
    <font>
      <sz val="10"/>
      <color rgb="FF000000"/>
      <name val="宋体"/>
      <charset val="134"/>
      <scheme val="major"/>
    </font>
    <font>
      <sz val="10"/>
      <color theme="1"/>
      <name val="宋体"/>
      <charset val="204"/>
      <scheme val="major"/>
    </font>
    <font>
      <sz val="11"/>
      <color rgb="FF000000"/>
      <name val="宋体"/>
      <charset val="204"/>
    </font>
    <font>
      <sz val="11"/>
      <color theme="0"/>
      <name val="宋体"/>
      <charset val="0"/>
      <scheme val="minor"/>
    </font>
    <font>
      <sz val="11"/>
      <color rgb="FF9C6500"/>
      <name val="宋体"/>
      <charset val="0"/>
      <scheme val="minor"/>
    </font>
    <font>
      <sz val="11"/>
      <color rgb="FFFF0000"/>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b/>
      <sz val="11"/>
      <color rgb="FFFA7D0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8"/>
      <color theme="3"/>
      <name val="宋体"/>
      <charset val="134"/>
      <scheme val="minor"/>
    </font>
    <font>
      <b/>
      <sz val="11"/>
      <color rgb="FFFFFFFF"/>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sz val="10"/>
      <name val="汉仪细圆B5"/>
      <charset val="134"/>
    </font>
    <font>
      <sz val="9"/>
      <name val="宋体"/>
      <charset val="134"/>
    </font>
    <font>
      <b/>
      <sz val="9"/>
      <name val="宋体"/>
      <charset val="134"/>
    </font>
  </fonts>
  <fills count="34">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FFFFCC"/>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theme="4" tint="0.599993896298105"/>
        <bgColor indexed="64"/>
      </patternFill>
    </fill>
    <fill>
      <patternFill patternType="solid">
        <fgColor theme="6" tint="0.799981688894314"/>
        <bgColor indexed="64"/>
      </patternFill>
    </fill>
  </fills>
  <borders count="2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style="thin">
        <color auto="true"/>
      </left>
      <right/>
      <top/>
      <bottom style="thin">
        <color auto="true"/>
      </bottom>
      <diagonal/>
    </border>
    <border>
      <left/>
      <right/>
      <top/>
      <bottom style="thin">
        <color auto="true"/>
      </bottom>
      <diagonal/>
    </border>
    <border>
      <left/>
      <right style="thin">
        <color auto="true"/>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rgb="FF000000"/>
      </left>
      <right/>
      <top style="thin">
        <color auto="true"/>
      </top>
      <bottom style="thin">
        <color auto="true"/>
      </bottom>
      <diagonal/>
    </border>
    <border>
      <left style="thin">
        <color auto="true"/>
      </left>
      <right style="thin">
        <color auto="true"/>
      </right>
      <top/>
      <bottom style="thin">
        <color auto="true"/>
      </bottom>
      <diagonal/>
    </border>
    <border>
      <left style="thin">
        <color rgb="FF000000"/>
      </left>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0" fontId="16" fillId="27" borderId="0" applyNumberFormat="false" applyBorder="false" applyAlignment="false" applyProtection="false">
      <alignment vertical="center"/>
    </xf>
    <xf numFmtId="0" fontId="19" fillId="24" borderId="0" applyNumberFormat="false" applyBorder="false" applyAlignment="false" applyProtection="false">
      <alignment vertical="center"/>
    </xf>
    <xf numFmtId="0" fontId="19" fillId="20" borderId="0" applyNumberFormat="false" applyBorder="false" applyAlignment="false" applyProtection="false">
      <alignment vertical="center"/>
    </xf>
    <xf numFmtId="0" fontId="16" fillId="17" borderId="0" applyNumberFormat="false" applyBorder="false" applyAlignment="false" applyProtection="false">
      <alignment vertical="center"/>
    </xf>
    <xf numFmtId="0" fontId="16" fillId="16" borderId="0" applyNumberFormat="false" applyBorder="false" applyAlignment="false" applyProtection="false">
      <alignment vertical="center"/>
    </xf>
    <xf numFmtId="0" fontId="19" fillId="15" borderId="0" applyNumberFormat="false" applyBorder="false" applyAlignment="false" applyProtection="false">
      <alignment vertical="center"/>
    </xf>
    <xf numFmtId="0" fontId="16" fillId="22" borderId="0" applyNumberFormat="false" applyBorder="false" applyAlignment="false" applyProtection="false">
      <alignment vertical="center"/>
    </xf>
    <xf numFmtId="0" fontId="16" fillId="13" borderId="0" applyNumberFormat="false" applyBorder="false" applyAlignment="false" applyProtection="false">
      <alignment vertical="center"/>
    </xf>
    <xf numFmtId="0" fontId="1" fillId="0" borderId="0"/>
    <xf numFmtId="0" fontId="16" fillId="21" borderId="0" applyNumberFormat="false" applyBorder="false" applyAlignment="false" applyProtection="false">
      <alignment vertical="center"/>
    </xf>
    <xf numFmtId="0" fontId="19" fillId="10" borderId="0" applyNumberFormat="false" applyBorder="false" applyAlignment="false" applyProtection="false">
      <alignment vertical="center"/>
    </xf>
    <xf numFmtId="0" fontId="19" fillId="9" borderId="0" applyNumberFormat="false" applyBorder="false" applyAlignment="false" applyProtection="false">
      <alignment vertical="center"/>
    </xf>
    <xf numFmtId="0" fontId="19" fillId="29" borderId="0" applyNumberFormat="false" applyBorder="false" applyAlignment="false" applyProtection="false">
      <alignment vertical="center"/>
    </xf>
    <xf numFmtId="0" fontId="29" fillId="0" borderId="0" applyNumberFormat="false" applyFill="false" applyBorder="false" applyAlignment="false" applyProtection="false">
      <alignment vertical="center"/>
    </xf>
    <xf numFmtId="0" fontId="28" fillId="0" borderId="0" applyNumberFormat="false" applyFill="false" applyBorder="false" applyAlignment="false" applyProtection="false">
      <alignment vertical="center"/>
    </xf>
    <xf numFmtId="0" fontId="30" fillId="31" borderId="23" applyNumberFormat="false" applyAlignment="false" applyProtection="false">
      <alignment vertical="center"/>
    </xf>
    <xf numFmtId="0" fontId="31" fillId="0" borderId="19" applyNumberFormat="false" applyFill="false" applyAlignment="false" applyProtection="false">
      <alignment vertical="center"/>
    </xf>
    <xf numFmtId="0" fontId="26" fillId="18" borderId="21" applyNumberFormat="false" applyAlignment="false" applyProtection="false">
      <alignment vertical="center"/>
    </xf>
    <xf numFmtId="0" fontId="32" fillId="0" borderId="0" applyNumberFormat="false" applyFill="false" applyBorder="false" applyAlignment="false" applyProtection="false">
      <alignment vertical="center"/>
    </xf>
    <xf numFmtId="0" fontId="33" fillId="14" borderId="24" applyNumberFormat="false" applyAlignment="false" applyProtection="false">
      <alignment vertical="center"/>
    </xf>
    <xf numFmtId="0" fontId="19" fillId="26" borderId="0" applyNumberFormat="false" applyBorder="false" applyAlignment="false" applyProtection="false">
      <alignment vertical="center"/>
    </xf>
    <xf numFmtId="0" fontId="19" fillId="3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5" fillId="0" borderId="25" applyNumberFormat="false" applyFill="false" applyAlignment="false" applyProtection="false">
      <alignment vertical="center"/>
    </xf>
    <xf numFmtId="0" fontId="34" fillId="0" borderId="0" applyNumberFormat="false" applyFill="false" applyBorder="false" applyAlignment="false" applyProtection="false">
      <alignment vertical="center"/>
    </xf>
    <xf numFmtId="0" fontId="24" fillId="14" borderId="21" applyNumberFormat="false" applyAlignment="false" applyProtection="false">
      <alignment vertical="center"/>
    </xf>
    <xf numFmtId="0" fontId="16" fillId="1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6" fillId="8" borderId="0" applyNumberFormat="false" applyBorder="false" applyAlignment="false" applyProtection="false">
      <alignment vertical="center"/>
    </xf>
    <xf numFmtId="0" fontId="0" fillId="23" borderId="22" applyNumberFormat="false" applyFont="false" applyAlignment="false" applyProtection="false">
      <alignment vertical="center"/>
    </xf>
    <xf numFmtId="0" fontId="22" fillId="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1" fillId="0" borderId="19"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23" fillId="0" borderId="20" applyNumberFormat="false" applyFill="false" applyAlignment="false" applyProtection="false">
      <alignment vertical="center"/>
    </xf>
    <xf numFmtId="0" fontId="19" fillId="25" borderId="0" applyNumberFormat="false" applyBorder="false" applyAlignment="false" applyProtection="false">
      <alignment vertical="center"/>
    </xf>
    <xf numFmtId="0" fontId="19" fillId="6" borderId="0" applyNumberFormat="false" applyBorder="false" applyAlignment="false" applyProtection="false">
      <alignment vertical="center"/>
    </xf>
    <xf numFmtId="0" fontId="16" fillId="11" borderId="0" applyNumberFormat="false" applyBorder="false" applyAlignment="false" applyProtection="false">
      <alignment vertical="center"/>
    </xf>
    <xf numFmtId="0" fontId="20" fillId="0" borderId="18" applyNumberFormat="false" applyFill="false" applyAlignment="false" applyProtection="false">
      <alignment vertical="center"/>
    </xf>
    <xf numFmtId="0" fontId="16" fillId="30" borderId="0" applyNumberFormat="false" applyBorder="false" applyAlignment="false" applyProtection="false">
      <alignment vertical="center"/>
    </xf>
    <xf numFmtId="0" fontId="27" fillId="19" borderId="0" applyNumberFormat="false" applyBorder="false" applyAlignment="false" applyProtection="false">
      <alignment vertical="center"/>
    </xf>
    <xf numFmtId="0" fontId="19" fillId="5"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7" fillId="4" borderId="0" applyNumberFormat="false" applyBorder="false" applyAlignment="false" applyProtection="false">
      <alignment vertical="center"/>
    </xf>
    <xf numFmtId="0" fontId="16" fillId="3" borderId="0" applyNumberFormat="false" applyBorder="false" applyAlignment="false" applyProtection="false">
      <alignment vertical="center"/>
    </xf>
    <xf numFmtId="0" fontId="16" fillId="28" borderId="0" applyNumberFormat="false" applyBorder="false" applyAlignment="false" applyProtection="false">
      <alignment vertical="center"/>
    </xf>
    <xf numFmtId="0" fontId="19" fillId="32" borderId="0" applyNumberFormat="false" applyBorder="false" applyAlignment="false" applyProtection="false">
      <alignment vertical="center"/>
    </xf>
  </cellStyleXfs>
  <cellXfs count="66">
    <xf numFmtId="0" fontId="0" fillId="0" borderId="0" xfId="0">
      <alignment vertical="center"/>
    </xf>
    <xf numFmtId="0" fontId="1" fillId="0" borderId="0" xfId="9" applyFont="true" applyAlignment="true">
      <alignment vertical="center" wrapText="true"/>
    </xf>
    <xf numFmtId="0" fontId="2" fillId="0" borderId="0" xfId="0" applyFont="true" applyFill="true" applyBorder="true" applyAlignment="true">
      <alignment vertical="center"/>
    </xf>
    <xf numFmtId="0" fontId="3" fillId="0" borderId="0" xfId="0" applyFont="true" applyFill="true" applyBorder="true" applyAlignment="true">
      <alignment vertical="center"/>
    </xf>
    <xf numFmtId="0" fontId="4" fillId="0" borderId="0" xfId="9" applyFont="true" applyAlignment="true">
      <alignment horizontal="left" vertical="center"/>
    </xf>
    <xf numFmtId="0" fontId="4" fillId="0" borderId="0" xfId="9" applyFont="true" applyAlignment="true">
      <alignment vertical="center" wrapText="true"/>
    </xf>
    <xf numFmtId="0" fontId="5" fillId="0" borderId="0" xfId="0" applyFont="true" applyFill="true" applyBorder="true" applyAlignment="true">
      <alignment horizontal="center" vertical="center" wrapText="true"/>
    </xf>
    <xf numFmtId="0" fontId="2" fillId="0" borderId="0" xfId="0" applyFont="true" applyFill="true" applyBorder="true" applyAlignment="true">
      <alignment horizontal="center" vertical="top" wrapText="true"/>
    </xf>
    <xf numFmtId="0" fontId="3" fillId="0" borderId="1" xfId="0" applyFont="true" applyFill="true" applyBorder="true" applyAlignment="true">
      <alignment horizontal="center" vertical="center" wrapText="true"/>
    </xf>
    <xf numFmtId="0" fontId="3" fillId="0" borderId="2" xfId="0" applyFont="true" applyFill="true" applyBorder="true" applyAlignment="true">
      <alignment horizontal="center" vertical="center" wrapText="true"/>
    </xf>
    <xf numFmtId="0" fontId="6" fillId="0" borderId="1" xfId="0" applyFont="true" applyFill="true" applyBorder="true" applyAlignment="true">
      <alignment horizontal="center" vertical="center" wrapText="true"/>
    </xf>
    <xf numFmtId="0" fontId="6" fillId="0" borderId="1" xfId="0" applyFont="true" applyFill="true" applyBorder="true" applyAlignment="true">
      <alignment vertical="center" wrapText="true"/>
    </xf>
    <xf numFmtId="0" fontId="3" fillId="0" borderId="1" xfId="0" applyFont="true" applyFill="true" applyBorder="true" applyAlignment="true">
      <alignment vertical="center" wrapText="true"/>
    </xf>
    <xf numFmtId="0" fontId="7" fillId="0" borderId="1" xfId="0" applyFont="true" applyFill="true" applyBorder="true" applyAlignment="true">
      <alignment vertical="center" wrapText="true"/>
    </xf>
    <xf numFmtId="0" fontId="3" fillId="0" borderId="3" xfId="0" applyFont="true" applyFill="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5" xfId="0" applyFont="true" applyFill="true" applyBorder="true" applyAlignment="true">
      <alignment horizontal="center" vertical="center" wrapText="true"/>
    </xf>
    <xf numFmtId="0" fontId="3" fillId="0" borderId="6" xfId="0" applyFont="true" applyFill="true" applyBorder="true" applyAlignment="true">
      <alignment horizontal="center" vertical="center" wrapText="true"/>
    </xf>
    <xf numFmtId="0" fontId="3" fillId="0" borderId="0" xfId="0" applyFont="true" applyFill="true" applyBorder="true" applyAlignment="true">
      <alignment horizontal="center" vertical="center" wrapText="true"/>
    </xf>
    <xf numFmtId="0" fontId="3" fillId="0" borderId="7" xfId="0" applyFont="true" applyFill="true" applyBorder="true" applyAlignment="true">
      <alignment horizontal="center" vertical="center" wrapText="true"/>
    </xf>
    <xf numFmtId="0" fontId="3" fillId="0" borderId="8" xfId="0" applyFont="true" applyFill="true" applyBorder="true" applyAlignment="true">
      <alignment horizontal="center" vertical="center" wrapText="true"/>
    </xf>
    <xf numFmtId="0" fontId="3" fillId="0" borderId="9" xfId="0" applyFont="true" applyFill="true" applyBorder="true" applyAlignment="true">
      <alignment horizontal="center" vertical="center" wrapText="true"/>
    </xf>
    <xf numFmtId="0" fontId="3" fillId="0" borderId="10" xfId="0" applyFont="true" applyFill="true" applyBorder="true" applyAlignment="true">
      <alignment horizontal="center" vertical="center" wrapText="true"/>
    </xf>
    <xf numFmtId="0" fontId="3" fillId="0" borderId="11" xfId="0" applyFont="true" applyFill="true" applyBorder="true" applyAlignment="true">
      <alignment horizontal="center" vertical="center" wrapText="true"/>
    </xf>
    <xf numFmtId="0" fontId="3" fillId="0" borderId="12" xfId="0" applyFont="true" applyFill="true" applyBorder="true" applyAlignment="true">
      <alignment horizontal="center" vertical="center" wrapText="true"/>
    </xf>
    <xf numFmtId="0" fontId="8" fillId="0" borderId="2" xfId="0" applyNumberFormat="true" applyFont="true" applyFill="true" applyBorder="true" applyAlignment="true">
      <alignment horizontal="left" vertical="top" wrapText="true"/>
    </xf>
    <xf numFmtId="0" fontId="8" fillId="0" borderId="11" xfId="0" applyNumberFormat="true" applyFont="true" applyFill="true" applyBorder="true" applyAlignment="true">
      <alignment horizontal="left" vertical="top" wrapText="true"/>
    </xf>
    <xf numFmtId="0" fontId="8" fillId="0" borderId="12" xfId="0" applyNumberFormat="true" applyFont="true" applyFill="true" applyBorder="true" applyAlignment="true">
      <alignment horizontal="left" vertical="top" wrapText="true"/>
    </xf>
    <xf numFmtId="0" fontId="3" fillId="0" borderId="13" xfId="0" applyFont="true" applyFill="true" applyBorder="true" applyAlignment="true">
      <alignment horizontal="center" vertical="center" textRotation="255" wrapText="true"/>
    </xf>
    <xf numFmtId="0" fontId="3" fillId="0" borderId="14" xfId="0" applyFont="true" applyFill="true" applyBorder="true" applyAlignment="true">
      <alignment horizontal="center" vertical="center" textRotation="255" wrapText="true"/>
    </xf>
    <xf numFmtId="0" fontId="6" fillId="0" borderId="13" xfId="9" applyFont="true" applyBorder="true" applyAlignment="true">
      <alignment horizontal="center" vertical="center" wrapText="true"/>
    </xf>
    <xf numFmtId="0" fontId="6" fillId="0" borderId="1" xfId="9" applyFont="true" applyFill="true" applyBorder="true" applyAlignment="true">
      <alignment horizontal="center" vertical="center" wrapText="true"/>
    </xf>
    <xf numFmtId="0" fontId="9" fillId="0" borderId="15" xfId="0" applyNumberFormat="true" applyFont="true" applyFill="true" applyBorder="true" applyAlignment="true">
      <alignment horizontal="left" vertical="center" wrapText="true"/>
    </xf>
    <xf numFmtId="0" fontId="6" fillId="0" borderId="14" xfId="9" applyFont="true" applyBorder="true" applyAlignment="true">
      <alignment horizontal="center" vertical="center" wrapText="true"/>
    </xf>
    <xf numFmtId="0" fontId="6" fillId="0" borderId="14" xfId="9" applyFont="true" applyFill="true" applyBorder="true" applyAlignment="true">
      <alignment horizontal="center" vertical="center" wrapText="true"/>
    </xf>
    <xf numFmtId="0" fontId="6" fillId="0" borderId="13" xfId="9" applyFont="true" applyFill="true" applyBorder="true" applyAlignment="true">
      <alignment horizontal="center" vertical="center" wrapText="true"/>
    </xf>
    <xf numFmtId="0" fontId="3" fillId="0" borderId="16" xfId="0" applyFont="true" applyFill="true" applyBorder="true" applyAlignment="true">
      <alignment horizontal="center" vertical="center" textRotation="255" wrapText="true"/>
    </xf>
    <xf numFmtId="0" fontId="6" fillId="0" borderId="16" xfId="9" applyFont="true" applyBorder="true" applyAlignment="true">
      <alignment horizontal="center" vertical="center" wrapText="true"/>
    </xf>
    <xf numFmtId="0" fontId="6" fillId="0" borderId="16" xfId="9" applyFont="true" applyFill="true" applyBorder="true" applyAlignment="true">
      <alignment horizontal="center" vertical="center" wrapText="true"/>
    </xf>
    <xf numFmtId="0" fontId="6" fillId="2" borderId="1" xfId="9" applyFont="true" applyFill="true" applyBorder="true" applyAlignment="true">
      <alignment horizontal="center" vertical="center" wrapText="true"/>
    </xf>
    <xf numFmtId="0" fontId="6" fillId="0" borderId="1" xfId="9" applyFont="true" applyBorder="true" applyAlignment="true">
      <alignment horizontal="center" vertical="center" wrapText="true"/>
    </xf>
    <xf numFmtId="0" fontId="3" fillId="0" borderId="1" xfId="0" applyFont="true" applyFill="true" applyBorder="true" applyAlignment="true">
      <alignment horizontal="center" vertical="center" wrapText="true" readingOrder="1"/>
    </xf>
    <xf numFmtId="0" fontId="3" fillId="0" borderId="1" xfId="0" applyNumberFormat="true" applyFont="true" applyFill="true" applyBorder="true" applyAlignment="true">
      <alignment horizontal="center" vertical="center" wrapText="true" readingOrder="1"/>
    </xf>
    <xf numFmtId="10" fontId="3" fillId="0" borderId="1" xfId="0" applyNumberFormat="true" applyFont="true" applyFill="true" applyBorder="true" applyAlignment="true">
      <alignment horizontal="center" vertical="center" wrapText="true"/>
    </xf>
    <xf numFmtId="0" fontId="10" fillId="2" borderId="1" xfId="0" applyFont="true" applyFill="true" applyBorder="true" applyAlignment="true">
      <alignment horizontal="center" vertical="center" wrapText="true"/>
    </xf>
    <xf numFmtId="0" fontId="6" fillId="0" borderId="2" xfId="0" applyFont="true" applyFill="true" applyBorder="true" applyAlignment="true">
      <alignment horizontal="center" vertical="center" wrapText="true"/>
    </xf>
    <xf numFmtId="0" fontId="6" fillId="0" borderId="11" xfId="0" applyFont="true" applyFill="true" applyBorder="true" applyAlignment="true">
      <alignment horizontal="center" vertical="center" wrapText="true"/>
    </xf>
    <xf numFmtId="0" fontId="6" fillId="0" borderId="12" xfId="0" applyFont="true" applyFill="true" applyBorder="true" applyAlignment="true">
      <alignment horizontal="center" vertical="center" wrapText="true"/>
    </xf>
    <xf numFmtId="0" fontId="6" fillId="0" borderId="2" xfId="0" applyFont="true" applyFill="true" applyBorder="true" applyAlignment="true">
      <alignment horizontal="left" vertical="center" wrapText="true"/>
    </xf>
    <xf numFmtId="0" fontId="6" fillId="0" borderId="11" xfId="0" applyFont="true" applyFill="true" applyBorder="true" applyAlignment="true">
      <alignment horizontal="left" vertical="center" wrapText="true"/>
    </xf>
    <xf numFmtId="0" fontId="6" fillId="0" borderId="12" xfId="0" applyFont="true" applyFill="true" applyBorder="true" applyAlignment="true">
      <alignment horizontal="left" vertical="center" wrapText="true"/>
    </xf>
    <xf numFmtId="0" fontId="8" fillId="0" borderId="2" xfId="0" applyNumberFormat="true" applyFont="true" applyFill="true" applyBorder="true" applyAlignment="true">
      <alignment horizontal="left" vertical="center" wrapText="true"/>
    </xf>
    <xf numFmtId="0" fontId="8" fillId="0" borderId="11" xfId="0" applyNumberFormat="true" applyFont="true" applyFill="true" applyBorder="true" applyAlignment="true">
      <alignment horizontal="left" vertical="center" wrapText="true"/>
    </xf>
    <xf numFmtId="0" fontId="8" fillId="0" borderId="12" xfId="0" applyNumberFormat="true" applyFont="true" applyFill="true" applyBorder="true" applyAlignment="true">
      <alignment horizontal="left" vertical="center" wrapText="true"/>
    </xf>
    <xf numFmtId="0" fontId="9" fillId="0" borderId="12" xfId="0" applyNumberFormat="true" applyFont="true" applyFill="true" applyBorder="true" applyAlignment="true">
      <alignment horizontal="left" vertical="center" wrapText="true"/>
    </xf>
    <xf numFmtId="0" fontId="9" fillId="0" borderId="17" xfId="0" applyNumberFormat="true" applyFont="true" applyFill="true" applyBorder="true" applyAlignment="true">
      <alignment horizontal="center" vertical="center" wrapText="true"/>
    </xf>
    <xf numFmtId="0" fontId="9" fillId="0" borderId="1" xfId="0" applyNumberFormat="true" applyFont="true" applyFill="true" applyBorder="true" applyAlignment="true">
      <alignment horizontal="center" vertical="center" wrapText="true"/>
    </xf>
    <xf numFmtId="0" fontId="3" fillId="0" borderId="1" xfId="0" applyFont="true" applyFill="true" applyBorder="true" applyAlignment="true">
      <alignment horizontal="center" vertical="center"/>
    </xf>
    <xf numFmtId="0" fontId="11" fillId="0" borderId="1" xfId="0" applyFont="true" applyFill="true" applyBorder="true" applyAlignment="true">
      <alignment horizontal="center" vertical="center" wrapText="true"/>
    </xf>
    <xf numFmtId="0" fontId="12" fillId="0" borderId="1" xfId="0" applyNumberFormat="true" applyFont="true" applyFill="true" applyBorder="true" applyAlignment="true">
      <alignment horizontal="center" vertical="center" wrapText="true"/>
    </xf>
    <xf numFmtId="10" fontId="11" fillId="0" borderId="1" xfId="0" applyNumberFormat="true" applyFont="true" applyFill="true" applyBorder="true" applyAlignment="true">
      <alignment horizontal="center" vertical="center" wrapText="true"/>
    </xf>
    <xf numFmtId="9" fontId="11" fillId="0" borderId="1" xfId="0" applyNumberFormat="true" applyFont="true" applyFill="true" applyBorder="true" applyAlignment="true">
      <alignment horizontal="center" vertical="center" wrapText="true"/>
    </xf>
    <xf numFmtId="9" fontId="13" fillId="0" borderId="17" xfId="0" applyNumberFormat="true" applyFont="true" applyFill="true" applyBorder="true" applyAlignment="true">
      <alignment horizontal="center" vertical="center" wrapText="true"/>
    </xf>
    <xf numFmtId="10" fontId="9" fillId="0" borderId="1" xfId="0" applyNumberFormat="true" applyFont="true" applyFill="true" applyBorder="true" applyAlignment="true">
      <alignment horizontal="center" vertical="center" wrapText="true"/>
    </xf>
    <xf numFmtId="10" fontId="14" fillId="0" borderId="1" xfId="0" applyNumberFormat="true" applyFont="true" applyFill="true" applyBorder="true" applyAlignment="true">
      <alignment horizontal="center" vertical="center" wrapText="true"/>
    </xf>
    <xf numFmtId="0" fontId="15" fillId="0" borderId="1" xfId="0" applyFont="true" applyFill="true" applyBorder="true" applyAlignment="true">
      <alignment horizontal="center" vertical="center" wrapText="true"/>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
  <sheetViews>
    <sheetView tabSelected="1" view="pageBreakPreview" zoomScale="130" zoomScaleNormal="100" zoomScaleSheetLayoutView="130" workbookViewId="0">
      <selection activeCell="A2" sqref="A2:H2"/>
    </sheetView>
  </sheetViews>
  <sheetFormatPr defaultColWidth="9" defaultRowHeight="13.5" outlineLevelCol="7"/>
  <cols>
    <col min="1" max="2" width="4.64166666666667" style="2" customWidth="true"/>
    <col min="3" max="3" width="8.64166666666667" style="2" customWidth="true"/>
    <col min="4" max="4" width="17.125" style="2" customWidth="true"/>
    <col min="5" max="5" width="17.45" style="2" customWidth="true"/>
    <col min="6" max="6" width="13.075" style="2" customWidth="true"/>
    <col min="7" max="7" width="13.1666666666667" style="2" customWidth="true"/>
    <col min="8" max="8" width="34" style="2" customWidth="true"/>
    <col min="9" max="16384" width="9" style="2"/>
  </cols>
  <sheetData>
    <row r="1" s="1" customFormat="true" ht="16.5" customHeight="true" spans="1:4">
      <c r="A1" s="4" t="s">
        <v>0</v>
      </c>
      <c r="B1" s="4"/>
      <c r="C1" s="5"/>
      <c r="D1" s="5"/>
    </row>
    <row r="2" s="2" customFormat="true" ht="33" customHeight="true" spans="1:8">
      <c r="A2" s="6" t="s">
        <v>1</v>
      </c>
      <c r="B2" s="6"/>
      <c r="C2" s="6"/>
      <c r="D2" s="6"/>
      <c r="E2" s="6"/>
      <c r="F2" s="6"/>
      <c r="G2" s="6"/>
      <c r="H2" s="6"/>
    </row>
    <row r="3" s="2" customFormat="true" ht="21.65" customHeight="true" spans="1:8">
      <c r="A3" s="7" t="s">
        <v>2</v>
      </c>
      <c r="B3" s="7"/>
      <c r="C3" s="7"/>
      <c r="D3" s="7"/>
      <c r="E3" s="7"/>
      <c r="F3" s="7"/>
      <c r="G3" s="7"/>
      <c r="H3" s="7"/>
    </row>
    <row r="4" s="3" customFormat="true" ht="18" customHeight="true" spans="1:8">
      <c r="A4" s="8" t="s">
        <v>3</v>
      </c>
      <c r="B4" s="8"/>
      <c r="C4" s="8"/>
      <c r="D4" s="9" t="s">
        <v>4</v>
      </c>
      <c r="E4" s="23"/>
      <c r="F4" s="23"/>
      <c r="G4" s="23"/>
      <c r="H4" s="24"/>
    </row>
    <row r="5" s="3" customFormat="true" ht="16" customHeight="true" spans="1:8">
      <c r="A5" s="8" t="s">
        <v>5</v>
      </c>
      <c r="B5" s="8"/>
      <c r="C5" s="8"/>
      <c r="D5" s="10" t="s">
        <v>6</v>
      </c>
      <c r="E5" s="10"/>
      <c r="F5" s="10"/>
      <c r="G5" s="10"/>
      <c r="H5" s="10"/>
    </row>
    <row r="6" s="3" customFormat="true" ht="16" customHeight="true" spans="1:8">
      <c r="A6" s="8" t="s">
        <v>7</v>
      </c>
      <c r="B6" s="8"/>
      <c r="C6" s="8"/>
      <c r="D6" s="10" t="s">
        <v>8</v>
      </c>
      <c r="E6" s="8"/>
      <c r="F6" s="8" t="s">
        <v>9</v>
      </c>
      <c r="G6" s="8" t="s">
        <v>10</v>
      </c>
      <c r="H6" s="8"/>
    </row>
    <row r="7" s="3" customFormat="true" ht="29" customHeight="true" spans="1:8">
      <c r="A7" s="8" t="s">
        <v>11</v>
      </c>
      <c r="B7" s="8"/>
      <c r="C7" s="8"/>
      <c r="D7" s="11"/>
      <c r="E7" s="8" t="s">
        <v>12</v>
      </c>
      <c r="F7" s="8" t="s">
        <v>13</v>
      </c>
      <c r="G7" s="8"/>
      <c r="H7" s="8" t="s">
        <v>14</v>
      </c>
    </row>
    <row r="8" s="3" customFormat="true" ht="16" customHeight="true" spans="1:8">
      <c r="A8" s="8"/>
      <c r="B8" s="8"/>
      <c r="C8" s="8"/>
      <c r="D8" s="11" t="s">
        <v>15</v>
      </c>
      <c r="E8" s="10">
        <f>SUM(E9:E11)</f>
        <v>40832.79</v>
      </c>
      <c r="F8" s="8">
        <v>24651.16</v>
      </c>
      <c r="G8" s="8"/>
      <c r="H8" s="43">
        <f>F8/E8</f>
        <v>0.603709910589014</v>
      </c>
    </row>
    <row r="9" s="3" customFormat="true" ht="16" customHeight="true" spans="1:8">
      <c r="A9" s="8"/>
      <c r="B9" s="8"/>
      <c r="C9" s="8"/>
      <c r="D9" s="12" t="s">
        <v>16</v>
      </c>
      <c r="E9" s="44">
        <v>40446</v>
      </c>
      <c r="F9" s="8">
        <v>32770.37</v>
      </c>
      <c r="G9" s="8"/>
      <c r="H9" s="43">
        <f t="shared" ref="H8:H11" si="0">F9/E9</f>
        <v>0.810225238589725</v>
      </c>
    </row>
    <row r="10" s="3" customFormat="true" ht="16" customHeight="true" spans="1:8">
      <c r="A10" s="8"/>
      <c r="B10" s="8"/>
      <c r="C10" s="8"/>
      <c r="D10" s="11" t="s">
        <v>17</v>
      </c>
      <c r="E10" s="10">
        <f>1725-1575</f>
        <v>150</v>
      </c>
      <c r="F10" s="8">
        <f>150</f>
        <v>150</v>
      </c>
      <c r="G10" s="8"/>
      <c r="H10" s="43">
        <f t="shared" si="0"/>
        <v>1</v>
      </c>
    </row>
    <row r="11" s="3" customFormat="true" ht="16" customHeight="true" spans="1:8">
      <c r="A11" s="8"/>
      <c r="B11" s="8"/>
      <c r="C11" s="8"/>
      <c r="D11" s="13" t="s">
        <v>18</v>
      </c>
      <c r="E11" s="10">
        <v>236.79</v>
      </c>
      <c r="F11" s="8">
        <f>61.45+216.26</f>
        <v>277.71</v>
      </c>
      <c r="G11" s="8"/>
      <c r="H11" s="43">
        <f t="shared" si="0"/>
        <v>1.17281135183074</v>
      </c>
    </row>
    <row r="12" s="3" customFormat="true" ht="16" customHeight="true" spans="1:8">
      <c r="A12" s="14" t="s">
        <v>19</v>
      </c>
      <c r="B12" s="15"/>
      <c r="C12" s="16"/>
      <c r="D12" s="13"/>
      <c r="E12" s="45" t="s">
        <v>20</v>
      </c>
      <c r="F12" s="46"/>
      <c r="G12" s="47"/>
      <c r="H12" s="8" t="s">
        <v>21</v>
      </c>
    </row>
    <row r="13" s="3" customFormat="true" ht="16" customHeight="true" spans="1:8">
      <c r="A13" s="17"/>
      <c r="B13" s="18"/>
      <c r="C13" s="19"/>
      <c r="D13" s="13" t="s">
        <v>22</v>
      </c>
      <c r="E13" s="48" t="s">
        <v>23</v>
      </c>
      <c r="F13" s="49"/>
      <c r="G13" s="50"/>
      <c r="H13" s="8" t="s">
        <v>24</v>
      </c>
    </row>
    <row r="14" s="3" customFormat="true" ht="16" customHeight="true" spans="1:8">
      <c r="A14" s="17"/>
      <c r="B14" s="18"/>
      <c r="C14" s="19"/>
      <c r="D14" s="13" t="s">
        <v>25</v>
      </c>
      <c r="E14" s="48" t="s">
        <v>26</v>
      </c>
      <c r="F14" s="49"/>
      <c r="G14" s="50"/>
      <c r="H14" s="8" t="s">
        <v>24</v>
      </c>
    </row>
    <row r="15" s="3" customFormat="true" ht="16" customHeight="true" spans="1:8">
      <c r="A15" s="17"/>
      <c r="B15" s="18"/>
      <c r="C15" s="19"/>
      <c r="D15" s="13" t="s">
        <v>27</v>
      </c>
      <c r="E15" s="48" t="s">
        <v>28</v>
      </c>
      <c r="F15" s="49"/>
      <c r="G15" s="50"/>
      <c r="H15" s="8" t="s">
        <v>24</v>
      </c>
    </row>
    <row r="16" s="3" customFormat="true" ht="16" customHeight="true" spans="1:8">
      <c r="A16" s="17"/>
      <c r="B16" s="18"/>
      <c r="C16" s="19"/>
      <c r="D16" s="13" t="s">
        <v>29</v>
      </c>
      <c r="E16" s="48" t="s">
        <v>30</v>
      </c>
      <c r="F16" s="49"/>
      <c r="G16" s="50"/>
      <c r="H16" s="8" t="s">
        <v>24</v>
      </c>
    </row>
    <row r="17" s="3" customFormat="true" ht="16" customHeight="true" spans="1:8">
      <c r="A17" s="17"/>
      <c r="B17" s="18"/>
      <c r="C17" s="19"/>
      <c r="D17" s="13" t="s">
        <v>31</v>
      </c>
      <c r="E17" s="48" t="s">
        <v>32</v>
      </c>
      <c r="F17" s="49"/>
      <c r="G17" s="50"/>
      <c r="H17" s="8" t="s">
        <v>24</v>
      </c>
    </row>
    <row r="18" s="3" customFormat="true" ht="16" customHeight="true" spans="1:8">
      <c r="A18" s="17"/>
      <c r="B18" s="18"/>
      <c r="C18" s="19"/>
      <c r="D18" s="13" t="s">
        <v>33</v>
      </c>
      <c r="E18" s="48" t="s">
        <v>34</v>
      </c>
      <c r="F18" s="49"/>
      <c r="G18" s="50"/>
      <c r="H18" s="8" t="s">
        <v>24</v>
      </c>
    </row>
    <row r="19" s="3" customFormat="true" ht="16" customHeight="true" spans="1:8">
      <c r="A19" s="20"/>
      <c r="B19" s="21"/>
      <c r="C19" s="22"/>
      <c r="D19" s="13" t="s">
        <v>35</v>
      </c>
      <c r="E19" s="48" t="s">
        <v>36</v>
      </c>
      <c r="F19" s="49"/>
      <c r="G19" s="50"/>
      <c r="H19" s="8" t="s">
        <v>24</v>
      </c>
    </row>
    <row r="20" s="3" customFormat="true" ht="16" customHeight="true" spans="1:8">
      <c r="A20" s="8" t="s">
        <v>37</v>
      </c>
      <c r="B20" s="9" t="s">
        <v>38</v>
      </c>
      <c r="C20" s="23"/>
      <c r="D20" s="24"/>
      <c r="E20" s="12"/>
      <c r="F20" s="8" t="s">
        <v>39</v>
      </c>
      <c r="G20" s="8"/>
      <c r="H20" s="8"/>
    </row>
    <row r="21" s="3" customFormat="true" ht="409" customHeight="true" spans="1:8">
      <c r="A21" s="8"/>
      <c r="B21" s="25" t="s">
        <v>40</v>
      </c>
      <c r="C21" s="26"/>
      <c r="D21" s="27"/>
      <c r="E21" s="51" t="s">
        <v>41</v>
      </c>
      <c r="F21" s="52"/>
      <c r="G21" s="52"/>
      <c r="H21" s="53"/>
    </row>
    <row r="22" s="3" customFormat="true" ht="26.15" customHeight="true" spans="1:8">
      <c r="A22" s="28" t="s">
        <v>42</v>
      </c>
      <c r="B22" s="8" t="s">
        <v>43</v>
      </c>
      <c r="C22" s="8" t="s">
        <v>44</v>
      </c>
      <c r="D22" s="8" t="s">
        <v>45</v>
      </c>
      <c r="E22" s="8"/>
      <c r="F22" s="8" t="s">
        <v>46</v>
      </c>
      <c r="G22" s="8" t="s">
        <v>47</v>
      </c>
      <c r="H22" s="8" t="s">
        <v>48</v>
      </c>
    </row>
    <row r="23" s="3" customFormat="true" ht="40" customHeight="true" spans="1:8">
      <c r="A23" s="29"/>
      <c r="B23" s="30" t="s">
        <v>49</v>
      </c>
      <c r="C23" s="31" t="s">
        <v>50</v>
      </c>
      <c r="D23" s="32" t="s">
        <v>51</v>
      </c>
      <c r="E23" s="54"/>
      <c r="F23" s="55" t="s">
        <v>52</v>
      </c>
      <c r="G23" s="56" t="s">
        <v>52</v>
      </c>
      <c r="H23" s="57" t="s">
        <v>24</v>
      </c>
    </row>
    <row r="24" s="3" customFormat="true" ht="18" customHeight="true" spans="1:8">
      <c r="A24" s="29"/>
      <c r="B24" s="33"/>
      <c r="C24" s="31"/>
      <c r="D24" s="32" t="s">
        <v>53</v>
      </c>
      <c r="E24" s="54"/>
      <c r="F24" s="55" t="s">
        <v>54</v>
      </c>
      <c r="G24" s="58">
        <v>147</v>
      </c>
      <c r="H24" s="57" t="s">
        <v>24</v>
      </c>
    </row>
    <row r="25" s="3" customFormat="true" ht="18" customHeight="true" spans="1:8">
      <c r="A25" s="29"/>
      <c r="B25" s="33"/>
      <c r="C25" s="31"/>
      <c r="D25" s="32" t="s">
        <v>55</v>
      </c>
      <c r="E25" s="54"/>
      <c r="F25" s="55" t="s">
        <v>56</v>
      </c>
      <c r="G25" s="58">
        <v>67767</v>
      </c>
      <c r="H25" s="57" t="s">
        <v>24</v>
      </c>
    </row>
    <row r="26" s="3" customFormat="true" ht="18" customHeight="true" spans="1:8">
      <c r="A26" s="29"/>
      <c r="B26" s="33"/>
      <c r="C26" s="31"/>
      <c r="D26" s="32" t="s">
        <v>57</v>
      </c>
      <c r="E26" s="54"/>
      <c r="F26" s="55" t="s">
        <v>58</v>
      </c>
      <c r="G26" s="56" t="s">
        <v>58</v>
      </c>
      <c r="H26" s="57" t="s">
        <v>24</v>
      </c>
    </row>
    <row r="27" s="3" customFormat="true" ht="18" customHeight="true" spans="1:8">
      <c r="A27" s="29"/>
      <c r="B27" s="34"/>
      <c r="C27" s="31"/>
      <c r="D27" s="32" t="s">
        <v>59</v>
      </c>
      <c r="E27" s="54"/>
      <c r="F27" s="55" t="s">
        <v>60</v>
      </c>
      <c r="G27" s="56" t="s">
        <v>61</v>
      </c>
      <c r="H27" s="57" t="s">
        <v>24</v>
      </c>
    </row>
    <row r="28" s="3" customFormat="true" ht="18" customHeight="true" spans="1:8">
      <c r="A28" s="29"/>
      <c r="B28" s="33"/>
      <c r="C28" s="31"/>
      <c r="D28" s="32" t="s">
        <v>62</v>
      </c>
      <c r="E28" s="54"/>
      <c r="F28" s="55" t="s">
        <v>63</v>
      </c>
      <c r="G28" s="58" t="s">
        <v>64</v>
      </c>
      <c r="H28" s="57" t="s">
        <v>24</v>
      </c>
    </row>
    <row r="29" s="3" customFormat="true" ht="25" customHeight="true" spans="1:8">
      <c r="A29" s="29"/>
      <c r="B29" s="33"/>
      <c r="C29" s="31"/>
      <c r="D29" s="32" t="s">
        <v>65</v>
      </c>
      <c r="E29" s="54"/>
      <c r="F29" s="55" t="s">
        <v>66</v>
      </c>
      <c r="G29" s="56" t="s">
        <v>66</v>
      </c>
      <c r="H29" s="57" t="s">
        <v>24</v>
      </c>
    </row>
    <row r="30" s="3" customFormat="true" ht="18" customHeight="true" spans="1:8">
      <c r="A30" s="29"/>
      <c r="B30" s="33"/>
      <c r="C30" s="31"/>
      <c r="D30" s="32" t="s">
        <v>67</v>
      </c>
      <c r="E30" s="54"/>
      <c r="F30" s="55" t="s">
        <v>61</v>
      </c>
      <c r="G30" s="59" t="s">
        <v>68</v>
      </c>
      <c r="H30" s="57" t="s">
        <v>24</v>
      </c>
    </row>
    <row r="31" s="3" customFormat="true" ht="18" customHeight="true" spans="1:8">
      <c r="A31" s="29"/>
      <c r="B31" s="33"/>
      <c r="C31" s="35" t="s">
        <v>69</v>
      </c>
      <c r="D31" s="32" t="s">
        <v>70</v>
      </c>
      <c r="E31" s="54"/>
      <c r="F31" s="55" t="s">
        <v>71</v>
      </c>
      <c r="G31" s="60">
        <v>0.9999</v>
      </c>
      <c r="H31" s="57" t="s">
        <v>24</v>
      </c>
    </row>
    <row r="32" s="3" customFormat="true" ht="27" customHeight="true" spans="1:8">
      <c r="A32" s="29"/>
      <c r="B32" s="33"/>
      <c r="C32" s="34"/>
      <c r="D32" s="32" t="s">
        <v>72</v>
      </c>
      <c r="E32" s="54"/>
      <c r="F32" s="55" t="s">
        <v>73</v>
      </c>
      <c r="G32" s="61">
        <v>1</v>
      </c>
      <c r="H32" s="57" t="s">
        <v>24</v>
      </c>
    </row>
    <row r="33" s="3" customFormat="true" ht="18" customHeight="true" spans="1:8">
      <c r="A33" s="29"/>
      <c r="B33" s="33"/>
      <c r="C33" s="34"/>
      <c r="D33" s="32" t="s">
        <v>74</v>
      </c>
      <c r="E33" s="54"/>
      <c r="F33" s="55" t="s">
        <v>73</v>
      </c>
      <c r="G33" s="60">
        <v>0.9966</v>
      </c>
      <c r="H33" s="57" t="s">
        <v>24</v>
      </c>
    </row>
    <row r="34" s="3" customFormat="true" ht="25" customHeight="true" spans="1:8">
      <c r="A34" s="29"/>
      <c r="B34" s="33"/>
      <c r="C34" s="34"/>
      <c r="D34" s="32" t="s">
        <v>75</v>
      </c>
      <c r="E34" s="54"/>
      <c r="F34" s="55" t="s">
        <v>73</v>
      </c>
      <c r="G34" s="60">
        <v>0.9964</v>
      </c>
      <c r="H34" s="57" t="s">
        <v>24</v>
      </c>
    </row>
    <row r="35" s="3" customFormat="true" ht="18" customHeight="true" spans="1:8">
      <c r="A35" s="29"/>
      <c r="B35" s="33"/>
      <c r="C35" s="34"/>
      <c r="D35" s="32" t="s">
        <v>76</v>
      </c>
      <c r="E35" s="54"/>
      <c r="F35" s="62">
        <v>1</v>
      </c>
      <c r="G35" s="61">
        <v>1</v>
      </c>
      <c r="H35" s="57" t="s">
        <v>24</v>
      </c>
    </row>
    <row r="36" s="3" customFormat="true" ht="18" customHeight="true" spans="1:8">
      <c r="A36" s="29"/>
      <c r="B36" s="33"/>
      <c r="C36" s="34"/>
      <c r="D36" s="32" t="s">
        <v>77</v>
      </c>
      <c r="E36" s="54"/>
      <c r="F36" s="55" t="s">
        <v>78</v>
      </c>
      <c r="G36" s="63">
        <v>1.114</v>
      </c>
      <c r="H36" s="57" t="s">
        <v>24</v>
      </c>
    </row>
    <row r="37" s="3" customFormat="true" ht="18" customHeight="true" spans="1:8">
      <c r="A37" s="29"/>
      <c r="B37" s="33"/>
      <c r="C37" s="34"/>
      <c r="D37" s="32" t="s">
        <v>79</v>
      </c>
      <c r="E37" s="54"/>
      <c r="F37" s="62">
        <v>1</v>
      </c>
      <c r="G37" s="61">
        <v>1</v>
      </c>
      <c r="H37" s="57" t="s">
        <v>24</v>
      </c>
    </row>
    <row r="38" s="3" customFormat="true" ht="18" customHeight="true" spans="1:8">
      <c r="A38" s="29"/>
      <c r="B38" s="33"/>
      <c r="C38" s="34"/>
      <c r="D38" s="32" t="s">
        <v>80</v>
      </c>
      <c r="E38" s="54"/>
      <c r="F38" s="62">
        <v>1</v>
      </c>
      <c r="G38" s="61">
        <v>1</v>
      </c>
      <c r="H38" s="57" t="s">
        <v>24</v>
      </c>
    </row>
    <row r="39" s="3" customFormat="true" ht="20" customHeight="true" spans="1:8">
      <c r="A39" s="29"/>
      <c r="B39" s="33"/>
      <c r="C39" s="34"/>
      <c r="D39" s="32" t="s">
        <v>81</v>
      </c>
      <c r="E39" s="54"/>
      <c r="F39" s="55" t="s">
        <v>78</v>
      </c>
      <c r="G39" s="64">
        <v>0.3955</v>
      </c>
      <c r="H39" s="65" t="s">
        <v>82</v>
      </c>
    </row>
    <row r="40" s="3" customFormat="true" ht="18" customHeight="true" spans="1:8">
      <c r="A40" s="29"/>
      <c r="B40" s="33"/>
      <c r="C40" s="34"/>
      <c r="D40" s="32" t="s">
        <v>83</v>
      </c>
      <c r="E40" s="54"/>
      <c r="F40" s="55" t="s">
        <v>84</v>
      </c>
      <c r="G40" s="60">
        <v>0.9876</v>
      </c>
      <c r="H40" s="57" t="s">
        <v>24</v>
      </c>
    </row>
    <row r="41" s="3" customFormat="true" ht="18" customHeight="true" spans="1:8">
      <c r="A41" s="29"/>
      <c r="B41" s="33"/>
      <c r="C41" s="34"/>
      <c r="D41" s="32" t="s">
        <v>85</v>
      </c>
      <c r="E41" s="54"/>
      <c r="F41" s="55" t="s">
        <v>86</v>
      </c>
      <c r="G41" s="60">
        <v>0.8785</v>
      </c>
      <c r="H41" s="57" t="s">
        <v>24</v>
      </c>
    </row>
    <row r="42" s="3" customFormat="true" ht="18" customHeight="true" spans="1:8">
      <c r="A42" s="29"/>
      <c r="B42" s="33"/>
      <c r="C42" s="34"/>
      <c r="D42" s="32" t="s">
        <v>87</v>
      </c>
      <c r="E42" s="54"/>
      <c r="F42" s="55" t="s">
        <v>88</v>
      </c>
      <c r="G42" s="61">
        <v>0.85</v>
      </c>
      <c r="H42" s="57" t="s">
        <v>24</v>
      </c>
    </row>
    <row r="43" s="3" customFormat="true" ht="18" customHeight="true" spans="1:8">
      <c r="A43" s="29"/>
      <c r="B43" s="33"/>
      <c r="C43" s="34"/>
      <c r="D43" s="32" t="s">
        <v>89</v>
      </c>
      <c r="E43" s="54"/>
      <c r="F43" s="55" t="s">
        <v>78</v>
      </c>
      <c r="G43" s="60">
        <v>0.9907</v>
      </c>
      <c r="H43" s="57" t="s">
        <v>24</v>
      </c>
    </row>
    <row r="44" s="3" customFormat="true" ht="29" customHeight="true" spans="1:8">
      <c r="A44" s="29"/>
      <c r="B44" s="33"/>
      <c r="C44" s="34"/>
      <c r="D44" s="32" t="s">
        <v>90</v>
      </c>
      <c r="E44" s="54"/>
      <c r="F44" s="55" t="s">
        <v>91</v>
      </c>
      <c r="G44" s="60">
        <v>0.972</v>
      </c>
      <c r="H44" s="57" t="s">
        <v>24</v>
      </c>
    </row>
    <row r="45" s="3" customFormat="true" ht="18" customHeight="true" spans="1:8">
      <c r="A45" s="29"/>
      <c r="B45" s="33"/>
      <c r="C45" s="34"/>
      <c r="D45" s="32" t="s">
        <v>92</v>
      </c>
      <c r="E45" s="54"/>
      <c r="F45" s="55" t="s">
        <v>78</v>
      </c>
      <c r="G45" s="63">
        <v>0.995</v>
      </c>
      <c r="H45" s="57" t="s">
        <v>24</v>
      </c>
    </row>
    <row r="46" s="3" customFormat="true" ht="18" customHeight="true" spans="1:8">
      <c r="A46" s="29"/>
      <c r="B46" s="33"/>
      <c r="C46" s="34"/>
      <c r="D46" s="32" t="s">
        <v>93</v>
      </c>
      <c r="E46" s="54"/>
      <c r="F46" s="55" t="s">
        <v>91</v>
      </c>
      <c r="G46" s="63">
        <v>1</v>
      </c>
      <c r="H46" s="57" t="s">
        <v>24</v>
      </c>
    </row>
    <row r="47" s="3" customFormat="true" ht="18" customHeight="true" spans="1:8">
      <c r="A47" s="29"/>
      <c r="B47" s="33"/>
      <c r="C47" s="34"/>
      <c r="D47" s="32" t="s">
        <v>94</v>
      </c>
      <c r="E47" s="54"/>
      <c r="F47" s="55" t="s">
        <v>78</v>
      </c>
      <c r="G47" s="63">
        <v>1</v>
      </c>
      <c r="H47" s="57" t="s">
        <v>24</v>
      </c>
    </row>
    <row r="48" s="3" customFormat="true" ht="18" customHeight="true" spans="1:8">
      <c r="A48" s="29"/>
      <c r="B48" s="33"/>
      <c r="C48" s="34"/>
      <c r="D48" s="32" t="s">
        <v>95</v>
      </c>
      <c r="E48" s="54"/>
      <c r="F48" s="55" t="s">
        <v>78</v>
      </c>
      <c r="G48" s="60">
        <v>1.021</v>
      </c>
      <c r="H48" s="57" t="s">
        <v>24</v>
      </c>
    </row>
    <row r="49" s="3" customFormat="true" ht="18" customHeight="true" spans="1:8">
      <c r="A49" s="29"/>
      <c r="B49" s="33"/>
      <c r="C49" s="34"/>
      <c r="D49" s="32" t="s">
        <v>96</v>
      </c>
      <c r="E49" s="54"/>
      <c r="F49" s="62">
        <v>1</v>
      </c>
      <c r="G49" s="61">
        <v>1.109</v>
      </c>
      <c r="H49" s="57" t="s">
        <v>24</v>
      </c>
    </row>
    <row r="50" s="3" customFormat="true" ht="18" customHeight="true" spans="1:8">
      <c r="A50" s="29"/>
      <c r="B50" s="33"/>
      <c r="C50" s="34"/>
      <c r="D50" s="32" t="s">
        <v>97</v>
      </c>
      <c r="E50" s="54"/>
      <c r="F50" s="55" t="s">
        <v>78</v>
      </c>
      <c r="G50" s="60">
        <v>1.502</v>
      </c>
      <c r="H50" s="57" t="s">
        <v>24</v>
      </c>
    </row>
    <row r="51" s="3" customFormat="true" ht="18" customHeight="true" spans="1:8">
      <c r="A51" s="29"/>
      <c r="B51" s="33"/>
      <c r="C51" s="34"/>
      <c r="D51" s="32" t="s">
        <v>98</v>
      </c>
      <c r="E51" s="54"/>
      <c r="F51" s="55" t="s">
        <v>99</v>
      </c>
      <c r="G51" s="60">
        <v>0.9952</v>
      </c>
      <c r="H51" s="57" t="s">
        <v>24</v>
      </c>
    </row>
    <row r="52" s="3" customFormat="true" ht="18" customHeight="true" spans="1:8">
      <c r="A52" s="29"/>
      <c r="B52" s="33"/>
      <c r="C52" s="34"/>
      <c r="D52" s="32" t="s">
        <v>100</v>
      </c>
      <c r="E52" s="54"/>
      <c r="F52" s="55" t="s">
        <v>101</v>
      </c>
      <c r="G52" s="60">
        <v>0.0983</v>
      </c>
      <c r="H52" s="57" t="s">
        <v>24</v>
      </c>
    </row>
    <row r="53" s="3" customFormat="true" ht="18" customHeight="true" spans="1:8">
      <c r="A53" s="29"/>
      <c r="B53" s="33"/>
      <c r="C53" s="34"/>
      <c r="D53" s="32" t="s">
        <v>102</v>
      </c>
      <c r="E53" s="54"/>
      <c r="F53" s="55" t="s">
        <v>73</v>
      </c>
      <c r="G53" s="61">
        <v>1</v>
      </c>
      <c r="H53" s="57" t="s">
        <v>24</v>
      </c>
    </row>
    <row r="54" s="3" customFormat="true" ht="18" customHeight="true" spans="1:8">
      <c r="A54" s="36"/>
      <c r="B54" s="37"/>
      <c r="C54" s="38"/>
      <c r="D54" s="32" t="s">
        <v>103</v>
      </c>
      <c r="E54" s="54"/>
      <c r="F54" s="55" t="s">
        <v>78</v>
      </c>
      <c r="G54" s="61">
        <v>1</v>
      </c>
      <c r="H54" s="57" t="s">
        <v>24</v>
      </c>
    </row>
    <row r="55" s="3" customFormat="true" ht="18" customHeight="true" spans="1:8">
      <c r="A55" s="28" t="s">
        <v>42</v>
      </c>
      <c r="B55" s="30" t="s">
        <v>49</v>
      </c>
      <c r="C55" s="35" t="s">
        <v>69</v>
      </c>
      <c r="D55" s="32" t="s">
        <v>104</v>
      </c>
      <c r="E55" s="54"/>
      <c r="F55" s="55" t="s">
        <v>78</v>
      </c>
      <c r="G55" s="63">
        <v>1</v>
      </c>
      <c r="H55" s="57" t="s">
        <v>24</v>
      </c>
    </row>
    <row r="56" s="3" customFormat="true" ht="27" customHeight="true" spans="1:8">
      <c r="A56" s="29"/>
      <c r="B56" s="33"/>
      <c r="C56" s="34"/>
      <c r="D56" s="32" t="s">
        <v>105</v>
      </c>
      <c r="E56" s="54"/>
      <c r="F56" s="62">
        <v>1</v>
      </c>
      <c r="G56" s="60">
        <v>1.178</v>
      </c>
      <c r="H56" s="57" t="s">
        <v>24</v>
      </c>
    </row>
    <row r="57" s="3" customFormat="true" ht="18" customHeight="true" spans="1:8">
      <c r="A57" s="29"/>
      <c r="B57" s="37"/>
      <c r="C57" s="38"/>
      <c r="D57" s="32" t="s">
        <v>106</v>
      </c>
      <c r="E57" s="54"/>
      <c r="F57" s="55" t="s">
        <v>78</v>
      </c>
      <c r="G57" s="60">
        <v>0.921</v>
      </c>
      <c r="H57" s="57" t="s">
        <v>24</v>
      </c>
    </row>
    <row r="58" s="3" customFormat="true" ht="42" customHeight="true" spans="1:8">
      <c r="A58" s="29"/>
      <c r="B58" s="30" t="s">
        <v>107</v>
      </c>
      <c r="C58" s="39" t="s">
        <v>108</v>
      </c>
      <c r="D58" s="32" t="s">
        <v>109</v>
      </c>
      <c r="E58" s="54"/>
      <c r="F58" s="55" t="s">
        <v>110</v>
      </c>
      <c r="G58" s="56" t="s">
        <v>111</v>
      </c>
      <c r="H58" s="57" t="s">
        <v>24</v>
      </c>
    </row>
    <row r="59" s="3" customFormat="true" ht="36" spans="1:8">
      <c r="A59" s="36"/>
      <c r="B59" s="40" t="s">
        <v>112</v>
      </c>
      <c r="C59" s="31" t="s">
        <v>113</v>
      </c>
      <c r="D59" s="32" t="s">
        <v>114</v>
      </c>
      <c r="E59" s="54"/>
      <c r="F59" s="55" t="s">
        <v>78</v>
      </c>
      <c r="G59" s="63">
        <v>1</v>
      </c>
      <c r="H59" s="57" t="s">
        <v>24</v>
      </c>
    </row>
    <row r="60" s="3" customFormat="true" ht="16" customHeight="true" spans="1:8">
      <c r="A60" s="41" t="s">
        <v>115</v>
      </c>
      <c r="B60" s="42" t="s">
        <v>24</v>
      </c>
      <c r="C60" s="42"/>
      <c r="D60" s="42"/>
      <c r="E60" s="42"/>
      <c r="F60" s="42"/>
      <c r="G60" s="42"/>
      <c r="H60" s="42"/>
    </row>
  </sheetData>
  <mergeCells count="76">
    <mergeCell ref="A1:B1"/>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D20"/>
    <mergeCell ref="F20:H20"/>
    <mergeCell ref="B21:D21"/>
    <mergeCell ref="E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B60:H60"/>
    <mergeCell ref="A20:A21"/>
    <mergeCell ref="A22:A54"/>
    <mergeCell ref="A55:A59"/>
    <mergeCell ref="B23:B54"/>
    <mergeCell ref="B55:B57"/>
    <mergeCell ref="C23:C30"/>
    <mergeCell ref="C31:C54"/>
    <mergeCell ref="C55:C57"/>
    <mergeCell ref="A7:C11"/>
    <mergeCell ref="A12:C19"/>
  </mergeCells>
  <printOptions horizontalCentered="true"/>
  <pageMargins left="0.590277777777778" right="0.590277777777778" top="1" bottom="1" header="0.5" footer="0.5"/>
  <pageSetup paperSize="9" scale="75" fitToHeight="0" orientation="portrait" horizontalDpi="600"/>
  <headerFooter differentOddEven="1">
    <oddFooter>&amp;R&amp;14— &amp;P+96 —</oddFooter>
    <evenFooter>&amp;L&amp;14— &amp;P+96 —</evenFooter>
  </headerFooter>
  <rowBreaks count="2" manualBreakCount="2">
    <brk id="21" max="7" man="1"/>
    <brk id="60" max="16383" man="1"/>
  </rowBreaks>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王礼就</dc:creator>
  <cp:lastModifiedBy>周佳文</cp:lastModifiedBy>
  <dcterms:created xsi:type="dcterms:W3CDTF">2026-04-04T07:37:00Z</dcterms:created>
  <dcterms:modified xsi:type="dcterms:W3CDTF">2026-04-14T09:07:36Z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CAD60CFC81DD7AB68694CB69FA3E1AF5</vt:lpwstr>
  </property>
</Properties>
</file>