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14" sheetId="1" r:id="rId1"/>
  </sheets>
  <definedNames>
    <definedName name="_xlnm.Print_Area" localSheetId="0">附件14!$A$1:$H$35</definedName>
    <definedName name="_xlnm.Print_Titles" localSheetId="0">附件14!$22:$22</definedName>
  </definedNames>
  <calcPr calcId="144525"/>
</workbook>
</file>

<file path=xl/comments1.xml><?xml version="1.0" encoding="utf-8"?>
<comments xmlns="http://schemas.openxmlformats.org/spreadsheetml/2006/main">
  <authors>
    <author>王礼就</author>
  </authors>
  <commentList>
    <comment ref="E9" authorId="0">
      <text>
        <r>
          <rPr>
            <b/>
            <sz val="9"/>
            <rFont val="宋体"/>
            <charset val="134"/>
          </rPr>
          <t>王礼就:</t>
        </r>
        <r>
          <rPr>
            <sz val="9"/>
            <rFont val="宋体"/>
            <charset val="134"/>
          </rPr>
          <t xml:space="preserve">
其中省级8442.92</t>
        </r>
      </text>
    </comment>
  </commentList>
</comments>
</file>

<file path=xl/sharedStrings.xml><?xml version="1.0" encoding="utf-8"?>
<sst xmlns="http://schemas.openxmlformats.org/spreadsheetml/2006/main" count="112" uniqueCount="81">
  <si>
    <t>附件14</t>
  </si>
  <si>
    <t>医疗服务与保障能力提升（卫生健康人才培养）补助资金
中央转移支付绩效自评表</t>
  </si>
  <si>
    <t>（2025年度）</t>
  </si>
  <si>
    <t>转移支付（项目）名称</t>
  </si>
  <si>
    <t>医疗服务与保障能力提升（卫生健康人才培养）补助资金</t>
  </si>
  <si>
    <t>中央主管部门</t>
  </si>
  <si>
    <t>国家卫生健康委员会</t>
  </si>
  <si>
    <t>地方主管部门</t>
  </si>
  <si>
    <t>福建省卫生健康委员会</t>
  </si>
  <si>
    <t>资金使用单位</t>
  </si>
  <si>
    <t>福建省有关医疗卫生机构</t>
  </si>
  <si>
    <t>资金投入情况
（万元）</t>
  </si>
  <si>
    <t>全年预算数（A）</t>
  </si>
  <si>
    <t>全年执行数（B）</t>
  </si>
  <si>
    <r>
      <rPr>
        <sz val="10"/>
        <rFont val="宋体"/>
        <charset val="134"/>
        <scheme val="minor"/>
      </rPr>
      <t>执行率
（B/A</t>
    </r>
    <r>
      <rPr>
        <sz val="10"/>
        <rFont val="汉仪细圆B5"/>
        <charset val="134"/>
      </rPr>
      <t>×</t>
    </r>
    <r>
      <rPr>
        <sz val="10"/>
        <rFont val="宋体"/>
        <charset val="134"/>
      </rPr>
      <t>100%)</t>
    </r>
  </si>
  <si>
    <t>年度资金总额：</t>
  </si>
  <si>
    <t xml:space="preserve"> 其中：中央财政资金</t>
  </si>
  <si>
    <t xml:space="preserve">       地方资金</t>
  </si>
  <si>
    <t xml:space="preserve">        其他资金</t>
  </si>
  <si>
    <t>资金管理情况</t>
  </si>
  <si>
    <t>情况说明</t>
  </si>
  <si>
    <t>存在问题和改进措施</t>
  </si>
  <si>
    <t>分配科学性</t>
  </si>
  <si>
    <t>中央资金按照资金管理办法进行科学分配</t>
  </si>
  <si>
    <t>无</t>
  </si>
  <si>
    <t>下达及时性</t>
  </si>
  <si>
    <t>收到补助资金后30日内及时下达</t>
  </si>
  <si>
    <t>拨付合规性</t>
  </si>
  <si>
    <t>按照资金管理办法等有关规定进行拨付</t>
  </si>
  <si>
    <t>使用规范性</t>
  </si>
  <si>
    <t>专款专用</t>
  </si>
  <si>
    <t>执行准确性</t>
  </si>
  <si>
    <t>用于保障卫生健康人才培养</t>
  </si>
  <si>
    <t>预算绩效管理情况</t>
  </si>
  <si>
    <t>按照绩效管理制度开展监控和评价</t>
  </si>
  <si>
    <t>支出责任履行情况</t>
  </si>
  <si>
    <t>由各地财政、卫健部门履行支出责任</t>
  </si>
  <si>
    <t>总体目标完成情况</t>
  </si>
  <si>
    <t>总体目标</t>
  </si>
  <si>
    <t>全年实际完成情况</t>
  </si>
  <si>
    <t>1.加大卫生健康人才培养培训力度。经住院医师规范化培训的临床医师进一步增加，全科、精神科、儿科等紧缺专业卫生健康人才进一步充实，基层医疗卫生机构医疗水平不断提升，卫生健康人才队伍专业结构和区域分布不断优化，促进人才与卫生健康事业发展更加适应。
2.开展市、县级的疾控中心传染病应急专业人员传染病应急处置培训。
3.开展基层专业人员、后备人才传染病监测预警规范化培训。</t>
  </si>
  <si>
    <t>落实相关文件要求，除临床药师培训外，完成其余各项卫生健康培训任务，为全省各级医疗机构培养具有良好的职业道德、扎实的医学理论、专业知识和临床技能，独立承担本学科常见疾病诊治工作的临床医师。通过住院医师规范化培训，住院医师临床技能水平大幅提高，西医结业考核理论考试首考通过率位列全国第一，中医结业考核理论考试通过率位列全国第七，住培和助理全科医生培训招录均超计划完成。截至2025年底全省每万常住人口全科医生数预计达到5.03人；完成实验室生物安全人员培训336人。2025年全省累计招收培训乡镇卫生院和社区卫生服务中心骨干人员、骨干全科医生及乡村医生574人，完成各子项目线上培训，完成骨干人员（160人）、乡村医生（362人）线下培训，培训合格率99.73%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</si>
  <si>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</si>
  <si>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</si>
  <si>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</si>
  <si>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</si>
  <si>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</si>
  <si>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</si>
  <si>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</si>
  <si>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</si>
  <si>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</si>
  <si>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住院医师规范化培训招收完成率</t>
  </si>
  <si>
    <t>≥90%</t>
  </si>
  <si>
    <t>西医101.5%（中医100%）</t>
  </si>
  <si>
    <t>住院医师规范化培训项目紧缺专业招收完成率</t>
  </si>
  <si>
    <t>≥80%</t>
  </si>
  <si>
    <t>专科医师规范化培训招收完成率</t>
  </si>
  <si>
    <t>助理全科医生培训招收完成率</t>
  </si>
  <si>
    <t>西医108.29%（中医100%）</t>
  </si>
  <si>
    <t>紧缺人才培训招收完成率</t>
  </si>
  <si>
    <t>临床药师培训完成值56.67%；全科医生转岗培训完成值253%；实验室生物安全人员培训完成值100％；精神科医师转岗培训完成值100%。</t>
  </si>
  <si>
    <t>详见报告</t>
  </si>
  <si>
    <t>县乡村卫生人才能力提升培训招收完成率</t>
  </si>
  <si>
    <t>质量指标</t>
  </si>
  <si>
    <t>住院医师规范化培训结业考试通过率</t>
  </si>
  <si>
    <t>西医98%（中医91.78%）</t>
  </si>
  <si>
    <t>助理全科医生培训结业考核通过率</t>
  </si>
  <si>
    <t>≥70%</t>
  </si>
  <si>
    <t>西医87.7%（中医95.83%）</t>
  </si>
  <si>
    <t>效益指标</t>
  </si>
  <si>
    <t>社会效益
指标</t>
  </si>
  <si>
    <t>参培住院医师业务水平</t>
  </si>
  <si>
    <t>大幅提高</t>
  </si>
  <si>
    <t>参培助理全科医师业务水平</t>
  </si>
  <si>
    <t>满意度指标</t>
  </si>
  <si>
    <t>服务对象
满意度指标</t>
  </si>
  <si>
    <t>住院医师规范化培训参培学员满意度</t>
  </si>
  <si>
    <t>西医96.05%（中医88.67%）</t>
  </si>
  <si>
    <t>助理全科医生参培学员满意度</t>
  </si>
  <si>
    <t>西医94.17%（中医96.12%）</t>
  </si>
  <si>
    <t>说明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</si>
</sst>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2"/>
      <name val="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9"/>
      <name val="宋体"/>
      <charset val="134"/>
    </font>
    <font>
      <sz val="10.5"/>
      <color rgb="FF000000"/>
      <name val="宋体"/>
      <charset val="134"/>
    </font>
    <font>
      <sz val="12"/>
      <color theme="1"/>
      <name val="仿宋_GB2312"/>
      <charset val="134"/>
    </font>
    <font>
      <sz val="10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汉仪细圆B5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14" fillId="23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" fillId="0" borderId="0"/>
    <xf numFmtId="0" fontId="11" fillId="28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14" fillId="22" borderId="0" applyNumberFormat="false" applyBorder="false" applyAlignment="false" applyProtection="false">
      <alignment vertical="center"/>
    </xf>
    <xf numFmtId="0" fontId="14" fillId="30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5" fillId="31" borderId="21" applyNumberFormat="false" applyAlignment="false" applyProtection="false">
      <alignment vertical="center"/>
    </xf>
    <xf numFmtId="0" fontId="26" fillId="0" borderId="19" applyNumberFormat="false" applyFill="false" applyAlignment="false" applyProtection="false">
      <alignment vertical="center"/>
    </xf>
    <xf numFmtId="0" fontId="22" fillId="21" borderId="20" applyNumberFormat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8" fillId="13" borderId="18" applyNumberFormat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22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9" fillId="13" borderId="20" applyNumberFormat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0" fillId="32" borderId="23" applyNumberFormat="false" applyFont="false" applyAlignment="false" applyProtection="false">
      <alignment vertical="center"/>
    </xf>
    <xf numFmtId="0" fontId="17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19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6" fillId="0" borderId="17" applyNumberFormat="false" applyFill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3" fillId="0" borderId="16" applyNumberFormat="false" applyFill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1" fillId="20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4" fillId="24" borderId="0" applyNumberFormat="false" applyBorder="false" applyAlignment="false" applyProtection="false">
      <alignment vertical="center"/>
    </xf>
  </cellStyleXfs>
  <cellXfs count="53">
    <xf numFmtId="0" fontId="0" fillId="0" borderId="0" xfId="0">
      <alignment vertical="center"/>
    </xf>
    <xf numFmtId="0" fontId="1" fillId="0" borderId="0" xfId="9" applyFont="true" applyFill="true" applyAlignment="true">
      <alignment vertical="center" wrapText="true"/>
    </xf>
    <xf numFmtId="0" fontId="2" fillId="0" borderId="0" xfId="0" applyFont="true" applyFill="true" applyBorder="true" applyAlignment="true">
      <alignment vertical="center"/>
    </xf>
    <xf numFmtId="0" fontId="3" fillId="0" borderId="0" xfId="0" applyFont="true" applyFill="true" applyBorder="true" applyAlignment="true">
      <alignment vertical="center"/>
    </xf>
    <xf numFmtId="0" fontId="4" fillId="0" borderId="0" xfId="9" applyFont="true" applyFill="true" applyAlignment="true">
      <alignment vertical="center"/>
    </xf>
    <xf numFmtId="0" fontId="4" fillId="0" borderId="0" xfId="9" applyFont="true" applyFill="true" applyAlignment="true">
      <alignment vertical="center" wrapText="true"/>
    </xf>
    <xf numFmtId="0" fontId="5" fillId="0" borderId="0" xfId="0" applyFont="true" applyFill="true" applyBorder="true" applyAlignment="true">
      <alignment horizontal="center" vertical="center" wrapText="true"/>
    </xf>
    <xf numFmtId="0" fontId="2" fillId="0" borderId="0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>
      <alignment vertical="center" wrapText="true"/>
    </xf>
    <xf numFmtId="0" fontId="7" fillId="0" borderId="1" xfId="0" applyFont="true" applyFill="true" applyBorder="true" applyAlignment="true">
      <alignment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5" xfId="0" applyFont="true" applyFill="true" applyBorder="true" applyAlignment="true">
      <alignment horizontal="center" vertical="center" wrapText="true"/>
    </xf>
    <xf numFmtId="0" fontId="3" fillId="0" borderId="6" xfId="0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>
      <alignment horizontal="center" vertical="center" wrapText="true"/>
    </xf>
    <xf numFmtId="0" fontId="3" fillId="0" borderId="7" xfId="0" applyFont="true" applyFill="true" applyBorder="true" applyAlignment="true">
      <alignment horizontal="center" vertical="center" wrapText="true"/>
    </xf>
    <xf numFmtId="0" fontId="3" fillId="0" borderId="8" xfId="0" applyFont="true" applyFill="true" applyBorder="true" applyAlignment="true">
      <alignment horizontal="center" vertical="center" wrapText="true"/>
    </xf>
    <xf numFmtId="0" fontId="3" fillId="0" borderId="9" xfId="0" applyFont="true" applyFill="true" applyBorder="true" applyAlignment="true">
      <alignment horizontal="center" vertical="center" wrapText="true"/>
    </xf>
    <xf numFmtId="0" fontId="3" fillId="0" borderId="10" xfId="0" applyFont="true" applyFill="true" applyBorder="true" applyAlignment="true">
      <alignment horizontal="center" vertical="center" wrapText="true"/>
    </xf>
    <xf numFmtId="0" fontId="3" fillId="0" borderId="1" xfId="0" applyNumberFormat="true" applyFont="true" applyFill="true" applyBorder="true" applyAlignment="true">
      <alignment horizontal="left" vertical="center" wrapText="true"/>
    </xf>
    <xf numFmtId="0" fontId="3" fillId="0" borderId="1" xfId="0" applyFont="true" applyFill="true" applyBorder="true" applyAlignment="true">
      <alignment horizontal="left" vertical="center" wrapText="true"/>
    </xf>
    <xf numFmtId="0" fontId="6" fillId="0" borderId="1" xfId="0" applyFont="true" applyFill="true" applyBorder="true" applyAlignment="true">
      <alignment horizontal="center" vertical="center" textRotation="255" wrapText="true"/>
    </xf>
    <xf numFmtId="0" fontId="6" fillId="0" borderId="1" xfId="9" applyFont="true" applyFill="true" applyBorder="true" applyAlignment="true">
      <alignment horizontal="center" vertical="center" wrapText="true"/>
    </xf>
    <xf numFmtId="0" fontId="8" fillId="0" borderId="2" xfId="0" applyFont="true" applyBorder="true" applyAlignment="true">
      <alignment horizontal="left" vertical="center" wrapText="true"/>
    </xf>
    <xf numFmtId="0" fontId="6" fillId="0" borderId="11" xfId="0" applyFont="true" applyFill="true" applyBorder="true" applyAlignment="true">
      <alignment horizontal="center" vertical="center" textRotation="255" wrapText="true"/>
    </xf>
    <xf numFmtId="0" fontId="6" fillId="0" borderId="11" xfId="9" applyFont="true" applyFill="true" applyBorder="true" applyAlignment="true">
      <alignment horizontal="center" vertical="center" wrapText="true"/>
    </xf>
    <xf numFmtId="0" fontId="6" fillId="0" borderId="12" xfId="9" applyFont="true" applyFill="true" applyBorder="true" applyAlignment="true">
      <alignment horizontal="center" vertical="center" wrapText="true"/>
    </xf>
    <xf numFmtId="0" fontId="6" fillId="0" borderId="13" xfId="9" applyFont="true" applyFill="true" applyBorder="true" applyAlignment="true">
      <alignment horizontal="center" vertical="center" wrapText="true"/>
    </xf>
    <xf numFmtId="0" fontId="6" fillId="0" borderId="12" xfId="0" applyFont="true" applyFill="true" applyBorder="true" applyAlignment="true">
      <alignment horizontal="center" vertical="center" textRotation="255" wrapText="true"/>
    </xf>
    <xf numFmtId="0" fontId="6" fillId="0" borderId="1" xfId="0" applyFont="true" applyFill="true" applyBorder="true" applyAlignment="true">
      <alignment horizontal="center" vertical="center" wrapText="true" readingOrder="1"/>
    </xf>
    <xf numFmtId="0" fontId="6" fillId="0" borderId="1" xfId="0" applyNumberFormat="true" applyFont="true" applyFill="true" applyBorder="true" applyAlignment="true">
      <alignment horizontal="center" vertical="center" wrapText="true" readingOrder="1"/>
    </xf>
    <xf numFmtId="0" fontId="3" fillId="0" borderId="14" xfId="0" applyFont="true" applyFill="true" applyBorder="true" applyAlignment="true">
      <alignment horizontal="center" vertical="center" wrapText="true"/>
    </xf>
    <xf numFmtId="0" fontId="3" fillId="0" borderId="15" xfId="0" applyFont="true" applyFill="true" applyBorder="true" applyAlignment="true">
      <alignment horizontal="center" vertical="center" wrapText="true"/>
    </xf>
    <xf numFmtId="176" fontId="6" fillId="0" borderId="1" xfId="0" applyNumberFormat="true" applyFont="true" applyFill="true" applyBorder="true" applyAlignment="true">
      <alignment horizontal="center" vertical="center" wrapText="true"/>
    </xf>
    <xf numFmtId="10" fontId="6" fillId="0" borderId="1" xfId="0" applyNumberFormat="true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0" fontId="6" fillId="0" borderId="14" xfId="0" applyFont="true" applyFill="true" applyBorder="true" applyAlignment="true">
      <alignment horizontal="center" vertical="center" wrapText="true"/>
    </xf>
    <xf numFmtId="0" fontId="6" fillId="0" borderId="15" xfId="0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left" vertical="center" wrapText="true"/>
    </xf>
    <xf numFmtId="0" fontId="6" fillId="0" borderId="14" xfId="0" applyFont="true" applyFill="true" applyBorder="true" applyAlignment="true">
      <alignment horizontal="left" vertical="center" wrapText="true"/>
    </xf>
    <xf numFmtId="0" fontId="6" fillId="0" borderId="15" xfId="0" applyFont="true" applyFill="true" applyBorder="true" applyAlignment="true">
      <alignment horizontal="left" vertical="center" wrapText="true"/>
    </xf>
    <xf numFmtId="0" fontId="8" fillId="0" borderId="15" xfId="0" applyFont="true" applyBorder="true" applyAlignment="true">
      <alignment horizontal="left" vertical="center" wrapText="true"/>
    </xf>
    <xf numFmtId="0" fontId="8" fillId="0" borderId="1" xfId="0" applyFont="true" applyBorder="true" applyAlignment="true">
      <alignment horizontal="center" vertical="center" wrapText="true"/>
    </xf>
    <xf numFmtId="10" fontId="0" fillId="0" borderId="1" xfId="0" applyNumberFormat="true" applyBorder="true" applyAlignment="true">
      <alignment horizontal="center" vertical="center" wrapText="true"/>
    </xf>
    <xf numFmtId="9" fontId="2" fillId="0" borderId="1" xfId="36" applyNumberFormat="true" applyFont="true" applyBorder="true" applyAlignment="true">
      <alignment horizontal="center" vertical="center"/>
    </xf>
    <xf numFmtId="10" fontId="0" fillId="0" borderId="1" xfId="0" applyNumberForma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9" fontId="9" fillId="0" borderId="1" xfId="0" applyNumberFormat="true" applyFont="true" applyFill="true" applyBorder="true" applyAlignment="true">
      <alignment horizontal="center" vertical="center" wrapText="true"/>
    </xf>
    <xf numFmtId="0" fontId="10" fillId="0" borderId="0" xfId="0" applyFont="true" applyFill="true" applyBorder="true" applyAlignment="true">
      <alignment vertical="center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15" zoomScaleSheetLayoutView="100" workbookViewId="0">
      <selection activeCell="A2" sqref="A2:H2"/>
    </sheetView>
  </sheetViews>
  <sheetFormatPr defaultColWidth="9" defaultRowHeight="13.5"/>
  <cols>
    <col min="1" max="2" width="4.64166666666667" style="2" customWidth="true"/>
    <col min="3" max="3" width="8.64166666666667" style="2" customWidth="true"/>
    <col min="4" max="4" width="18.5333333333333" style="2" customWidth="true"/>
    <col min="5" max="5" width="17.45" style="2" customWidth="true"/>
    <col min="6" max="6" width="13.075" style="2" customWidth="true"/>
    <col min="7" max="7" width="13.1666666666667" style="2" customWidth="true"/>
    <col min="8" max="8" width="18.1666666666667" style="2" customWidth="true"/>
    <col min="9" max="9" width="17.5" style="2" customWidth="true"/>
    <col min="10" max="16384" width="9" style="2"/>
  </cols>
  <sheetData>
    <row r="1" s="1" customFormat="true" ht="23" customHeight="true" spans="1:4">
      <c r="A1" s="4" t="s">
        <v>0</v>
      </c>
      <c r="B1" s="5"/>
      <c r="C1" s="5"/>
      <c r="D1" s="5"/>
    </row>
    <row r="2" s="2" customFormat="true" ht="54" customHeight="true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true" ht="21.65" customHeight="true" spans="1:8">
      <c r="A3" s="7" t="s">
        <v>2</v>
      </c>
      <c r="B3" s="7"/>
      <c r="C3" s="7"/>
      <c r="D3" s="7"/>
      <c r="E3" s="7"/>
      <c r="F3" s="7"/>
      <c r="G3" s="7"/>
      <c r="H3" s="7"/>
    </row>
    <row r="4" s="3" customFormat="true" ht="29" customHeight="true" spans="1:8">
      <c r="A4" s="8" t="s">
        <v>3</v>
      </c>
      <c r="B4" s="8"/>
      <c r="C4" s="8"/>
      <c r="D4" s="9" t="s">
        <v>4</v>
      </c>
      <c r="E4" s="35"/>
      <c r="F4" s="35"/>
      <c r="G4" s="35"/>
      <c r="H4" s="36"/>
    </row>
    <row r="5" s="3" customFormat="true" ht="16" customHeight="true" spans="1:8">
      <c r="A5" s="8" t="s">
        <v>5</v>
      </c>
      <c r="B5" s="8"/>
      <c r="C5" s="8"/>
      <c r="D5" s="10" t="s">
        <v>6</v>
      </c>
      <c r="E5" s="10"/>
      <c r="F5" s="10"/>
      <c r="G5" s="10"/>
      <c r="H5" s="10"/>
    </row>
    <row r="6" s="3" customFormat="true" ht="16" customHeight="true" spans="1:8">
      <c r="A6" s="8" t="s">
        <v>7</v>
      </c>
      <c r="B6" s="8"/>
      <c r="C6" s="8"/>
      <c r="D6" s="10" t="s">
        <v>8</v>
      </c>
      <c r="E6" s="8"/>
      <c r="F6" s="8" t="s">
        <v>9</v>
      </c>
      <c r="G6" s="8" t="s">
        <v>10</v>
      </c>
      <c r="H6" s="8"/>
    </row>
    <row r="7" s="3" customFormat="true" ht="29" customHeight="true" spans="1:8">
      <c r="A7" s="8" t="s">
        <v>11</v>
      </c>
      <c r="B7" s="8"/>
      <c r="C7" s="8"/>
      <c r="D7" s="11"/>
      <c r="E7" s="8" t="s">
        <v>12</v>
      </c>
      <c r="F7" s="8" t="s">
        <v>13</v>
      </c>
      <c r="G7" s="8"/>
      <c r="H7" s="8" t="s">
        <v>14</v>
      </c>
    </row>
    <row r="8" s="3" customFormat="true" ht="16" customHeight="true" spans="1:9">
      <c r="A8" s="8"/>
      <c r="B8" s="8"/>
      <c r="C8" s="8"/>
      <c r="D8" s="11" t="s">
        <v>15</v>
      </c>
      <c r="E8" s="37">
        <f>SUM(E9:E11)</f>
        <v>21339.41</v>
      </c>
      <c r="F8" s="10">
        <f>SUM(F9:G11)</f>
        <v>18777.99</v>
      </c>
      <c r="G8" s="10"/>
      <c r="H8" s="38">
        <f t="shared" ref="H8:H11" si="0">F8/E8</f>
        <v>0.87996762797097</v>
      </c>
      <c r="I8" s="52"/>
    </row>
    <row r="9" s="3" customFormat="true" ht="16" customHeight="true" spans="1:8">
      <c r="A9" s="8"/>
      <c r="B9" s="8"/>
      <c r="C9" s="8"/>
      <c r="D9" s="12" t="s">
        <v>16</v>
      </c>
      <c r="E9" s="37">
        <f>12246.08+8442.92</f>
        <v>20689</v>
      </c>
      <c r="F9" s="10">
        <f>10476.67+7669.75</f>
        <v>18146.42</v>
      </c>
      <c r="G9" s="10"/>
      <c r="H9" s="38">
        <f t="shared" si="0"/>
        <v>0.877104741650152</v>
      </c>
    </row>
    <row r="10" s="3" customFormat="true" ht="16" customHeight="true" spans="1:8">
      <c r="A10" s="8"/>
      <c r="B10" s="8"/>
      <c r="C10" s="8"/>
      <c r="D10" s="11" t="s">
        <v>17</v>
      </c>
      <c r="E10" s="37">
        <v>650.3</v>
      </c>
      <c r="F10" s="10">
        <v>631.46</v>
      </c>
      <c r="G10" s="10"/>
      <c r="H10" s="38">
        <f t="shared" si="0"/>
        <v>0.971028755958788</v>
      </c>
    </row>
    <row r="11" s="3" customFormat="true" ht="16" customHeight="true" spans="1:8">
      <c r="A11" s="8"/>
      <c r="B11" s="8"/>
      <c r="C11" s="8"/>
      <c r="D11" s="13" t="s">
        <v>18</v>
      </c>
      <c r="E11" s="37">
        <v>0.11</v>
      </c>
      <c r="F11" s="8">
        <v>0.11</v>
      </c>
      <c r="G11" s="8"/>
      <c r="H11" s="38">
        <f t="shared" si="0"/>
        <v>1</v>
      </c>
    </row>
    <row r="12" s="3" customFormat="true" ht="16" customHeight="true" spans="1:8">
      <c r="A12" s="14" t="s">
        <v>19</v>
      </c>
      <c r="B12" s="15"/>
      <c r="C12" s="16"/>
      <c r="D12" s="13"/>
      <c r="E12" s="39" t="s">
        <v>20</v>
      </c>
      <c r="F12" s="40"/>
      <c r="G12" s="41"/>
      <c r="H12" s="8" t="s">
        <v>21</v>
      </c>
    </row>
    <row r="13" s="3" customFormat="true" ht="16" customHeight="true" spans="1:8">
      <c r="A13" s="17"/>
      <c r="B13" s="18"/>
      <c r="C13" s="19"/>
      <c r="D13" s="13" t="s">
        <v>22</v>
      </c>
      <c r="E13" s="42" t="s">
        <v>23</v>
      </c>
      <c r="F13" s="43"/>
      <c r="G13" s="44"/>
      <c r="H13" s="8" t="s">
        <v>24</v>
      </c>
    </row>
    <row r="14" s="3" customFormat="true" ht="16" customHeight="true" spans="1:8">
      <c r="A14" s="17"/>
      <c r="B14" s="18"/>
      <c r="C14" s="19"/>
      <c r="D14" s="13" t="s">
        <v>25</v>
      </c>
      <c r="E14" s="42" t="s">
        <v>26</v>
      </c>
      <c r="F14" s="43"/>
      <c r="G14" s="44"/>
      <c r="H14" s="8" t="s">
        <v>24</v>
      </c>
    </row>
    <row r="15" s="3" customFormat="true" ht="16" customHeight="true" spans="1:8">
      <c r="A15" s="17"/>
      <c r="B15" s="18"/>
      <c r="C15" s="19"/>
      <c r="D15" s="13" t="s">
        <v>27</v>
      </c>
      <c r="E15" s="42" t="s">
        <v>28</v>
      </c>
      <c r="F15" s="43"/>
      <c r="G15" s="44"/>
      <c r="H15" s="8" t="s">
        <v>24</v>
      </c>
    </row>
    <row r="16" s="3" customFormat="true" ht="16" customHeight="true" spans="1:8">
      <c r="A16" s="17"/>
      <c r="B16" s="18"/>
      <c r="C16" s="19"/>
      <c r="D16" s="13" t="s">
        <v>29</v>
      </c>
      <c r="E16" s="42" t="s">
        <v>30</v>
      </c>
      <c r="F16" s="43"/>
      <c r="G16" s="44"/>
      <c r="H16" s="8" t="s">
        <v>24</v>
      </c>
    </row>
    <row r="17" s="3" customFormat="true" ht="16" customHeight="true" spans="1:8">
      <c r="A17" s="17"/>
      <c r="B17" s="18"/>
      <c r="C17" s="19"/>
      <c r="D17" s="13" t="s">
        <v>31</v>
      </c>
      <c r="E17" s="42" t="s">
        <v>32</v>
      </c>
      <c r="F17" s="43"/>
      <c r="G17" s="44"/>
      <c r="H17" s="8" t="s">
        <v>24</v>
      </c>
    </row>
    <row r="18" s="3" customFormat="true" ht="16" customHeight="true" spans="1:8">
      <c r="A18" s="17"/>
      <c r="B18" s="18"/>
      <c r="C18" s="19"/>
      <c r="D18" s="13" t="s">
        <v>33</v>
      </c>
      <c r="E18" s="42" t="s">
        <v>34</v>
      </c>
      <c r="F18" s="43"/>
      <c r="G18" s="44"/>
      <c r="H18" s="8" t="s">
        <v>24</v>
      </c>
    </row>
    <row r="19" s="3" customFormat="true" ht="16" customHeight="true" spans="1:8">
      <c r="A19" s="20"/>
      <c r="B19" s="21"/>
      <c r="C19" s="22"/>
      <c r="D19" s="13" t="s">
        <v>35</v>
      </c>
      <c r="E19" s="42" t="s">
        <v>36</v>
      </c>
      <c r="F19" s="43"/>
      <c r="G19" s="44"/>
      <c r="H19" s="8" t="s">
        <v>24</v>
      </c>
    </row>
    <row r="20" s="3" customFormat="true" ht="16" customHeight="true" spans="1:8">
      <c r="A20" s="8" t="s">
        <v>37</v>
      </c>
      <c r="B20" s="8" t="s">
        <v>38</v>
      </c>
      <c r="C20" s="8"/>
      <c r="D20" s="8"/>
      <c r="E20" s="8"/>
      <c r="F20" s="8" t="s">
        <v>39</v>
      </c>
      <c r="G20" s="8"/>
      <c r="H20" s="8"/>
    </row>
    <row r="21" s="3" customFormat="true" ht="165" customHeight="true" spans="1:8">
      <c r="A21" s="8"/>
      <c r="B21" s="23" t="s">
        <v>40</v>
      </c>
      <c r="C21" s="24"/>
      <c r="D21" s="24"/>
      <c r="E21" s="24"/>
      <c r="F21" s="23" t="s">
        <v>41</v>
      </c>
      <c r="G21" s="24"/>
      <c r="H21" s="24"/>
    </row>
    <row r="22" s="3" customFormat="true" ht="26.15" customHeight="true" spans="1:8">
      <c r="A22" s="25" t="s">
        <v>42</v>
      </c>
      <c r="B22" s="10" t="s">
        <v>43</v>
      </c>
      <c r="C22" s="10" t="s">
        <v>44</v>
      </c>
      <c r="D22" s="10" t="s">
        <v>45</v>
      </c>
      <c r="E22" s="10"/>
      <c r="F22" s="10" t="s">
        <v>46</v>
      </c>
      <c r="G22" s="10" t="s">
        <v>47</v>
      </c>
      <c r="H22" s="10" t="s">
        <v>48</v>
      </c>
    </row>
    <row r="23" s="3" customFormat="true" ht="39" customHeight="true" spans="1:8">
      <c r="A23" s="25"/>
      <c r="B23" s="26" t="s">
        <v>49</v>
      </c>
      <c r="C23" s="26" t="s">
        <v>50</v>
      </c>
      <c r="D23" s="27" t="s">
        <v>51</v>
      </c>
      <c r="E23" s="45"/>
      <c r="F23" s="46" t="s">
        <v>52</v>
      </c>
      <c r="G23" s="47" t="s">
        <v>53</v>
      </c>
      <c r="H23" s="10" t="s">
        <v>24</v>
      </c>
    </row>
    <row r="24" s="3" customFormat="true" ht="24" customHeight="true" spans="1:8">
      <c r="A24" s="25"/>
      <c r="B24" s="26"/>
      <c r="C24" s="26"/>
      <c r="D24" s="27" t="s">
        <v>54</v>
      </c>
      <c r="E24" s="45"/>
      <c r="F24" s="46" t="s">
        <v>55</v>
      </c>
      <c r="G24" s="48">
        <v>1.9</v>
      </c>
      <c r="H24" s="10" t="s">
        <v>24</v>
      </c>
    </row>
    <row r="25" s="3" customFormat="true" ht="24" customHeight="true" spans="1:8">
      <c r="A25" s="25"/>
      <c r="B25" s="26"/>
      <c r="C25" s="26"/>
      <c r="D25" s="27" t="s">
        <v>56</v>
      </c>
      <c r="E25" s="45"/>
      <c r="F25" s="46" t="s">
        <v>55</v>
      </c>
      <c r="G25" s="49">
        <v>0.8511</v>
      </c>
      <c r="H25" s="10" t="s">
        <v>24</v>
      </c>
    </row>
    <row r="26" s="3" customFormat="true" ht="37" customHeight="true" spans="1:8">
      <c r="A26" s="25"/>
      <c r="B26" s="26"/>
      <c r="C26" s="26"/>
      <c r="D26" s="27" t="s">
        <v>57</v>
      </c>
      <c r="E26" s="45"/>
      <c r="F26" s="46" t="s">
        <v>52</v>
      </c>
      <c r="G26" s="47" t="s">
        <v>58</v>
      </c>
      <c r="H26" s="10" t="s">
        <v>24</v>
      </c>
    </row>
    <row r="27" s="3" customFormat="true" ht="153" customHeight="true" spans="1:8">
      <c r="A27" s="28" t="s">
        <v>42</v>
      </c>
      <c r="B27" s="29" t="s">
        <v>49</v>
      </c>
      <c r="C27" s="29" t="s">
        <v>50</v>
      </c>
      <c r="D27" s="27" t="s">
        <v>59</v>
      </c>
      <c r="E27" s="45"/>
      <c r="F27" s="46" t="s">
        <v>55</v>
      </c>
      <c r="G27" s="50" t="s">
        <v>60</v>
      </c>
      <c r="H27" s="10" t="s">
        <v>61</v>
      </c>
    </row>
    <row r="28" s="3" customFormat="true" ht="24" customHeight="true" spans="1:8">
      <c r="A28" s="28"/>
      <c r="B28" s="29"/>
      <c r="C28" s="30"/>
      <c r="D28" s="27" t="s">
        <v>62</v>
      </c>
      <c r="E28" s="45"/>
      <c r="F28" s="46" t="s">
        <v>55</v>
      </c>
      <c r="G28" s="51">
        <v>1</v>
      </c>
      <c r="H28" s="10" t="s">
        <v>24</v>
      </c>
    </row>
    <row r="29" s="3" customFormat="true" ht="37" customHeight="true" spans="1:8">
      <c r="A29" s="28"/>
      <c r="B29" s="29"/>
      <c r="C29" s="31" t="s">
        <v>63</v>
      </c>
      <c r="D29" s="27" t="s">
        <v>64</v>
      </c>
      <c r="E29" s="45"/>
      <c r="F29" s="46" t="s">
        <v>55</v>
      </c>
      <c r="G29" s="47" t="s">
        <v>65</v>
      </c>
      <c r="H29" s="10" t="s">
        <v>24</v>
      </c>
    </row>
    <row r="30" s="3" customFormat="true" ht="42" customHeight="true" spans="1:8">
      <c r="A30" s="28"/>
      <c r="B30" s="30"/>
      <c r="C30" s="30"/>
      <c r="D30" s="27" t="s">
        <v>66</v>
      </c>
      <c r="E30" s="45"/>
      <c r="F30" s="46" t="s">
        <v>67</v>
      </c>
      <c r="G30" s="47" t="s">
        <v>68</v>
      </c>
      <c r="H30" s="10" t="s">
        <v>24</v>
      </c>
    </row>
    <row r="31" s="3" customFormat="true" ht="24" customHeight="true" spans="1:8">
      <c r="A31" s="28"/>
      <c r="B31" s="31" t="s">
        <v>69</v>
      </c>
      <c r="C31" s="31" t="s">
        <v>70</v>
      </c>
      <c r="D31" s="27" t="s">
        <v>71</v>
      </c>
      <c r="E31" s="45"/>
      <c r="F31" s="46" t="s">
        <v>72</v>
      </c>
      <c r="G31" s="46" t="s">
        <v>72</v>
      </c>
      <c r="H31" s="10" t="s">
        <v>24</v>
      </c>
    </row>
    <row r="32" s="3" customFormat="true" ht="24" customHeight="true" spans="1:8">
      <c r="A32" s="28"/>
      <c r="B32" s="30"/>
      <c r="C32" s="30"/>
      <c r="D32" s="27" t="s">
        <v>73</v>
      </c>
      <c r="E32" s="45"/>
      <c r="F32" s="46" t="s">
        <v>72</v>
      </c>
      <c r="G32" s="46" t="s">
        <v>72</v>
      </c>
      <c r="H32" s="10" t="s">
        <v>24</v>
      </c>
    </row>
    <row r="33" s="3" customFormat="true" ht="42" customHeight="true" spans="1:8">
      <c r="A33" s="28"/>
      <c r="B33" s="29" t="s">
        <v>74</v>
      </c>
      <c r="C33" s="29" t="s">
        <v>75</v>
      </c>
      <c r="D33" s="27" t="s">
        <v>76</v>
      </c>
      <c r="E33" s="45"/>
      <c r="F33" s="46" t="s">
        <v>55</v>
      </c>
      <c r="G33" s="47" t="s">
        <v>77</v>
      </c>
      <c r="H33" s="10" t="s">
        <v>24</v>
      </c>
    </row>
    <row r="34" s="3" customFormat="true" ht="47" customHeight="true" spans="1:8">
      <c r="A34" s="32"/>
      <c r="B34" s="30"/>
      <c r="C34" s="30"/>
      <c r="D34" s="27" t="s">
        <v>78</v>
      </c>
      <c r="E34" s="45"/>
      <c r="F34" s="46" t="s">
        <v>55</v>
      </c>
      <c r="G34" s="47" t="s">
        <v>79</v>
      </c>
      <c r="H34" s="10" t="s">
        <v>24</v>
      </c>
    </row>
    <row r="35" s="3" customFormat="true" ht="16" customHeight="true" spans="1:8">
      <c r="A35" s="33" t="s">
        <v>80</v>
      </c>
      <c r="B35" s="34" t="s">
        <v>24</v>
      </c>
      <c r="C35" s="34"/>
      <c r="D35" s="34"/>
      <c r="E35" s="34"/>
      <c r="F35" s="34"/>
      <c r="G35" s="34"/>
      <c r="H35" s="34"/>
    </row>
  </sheetData>
  <mergeCells count="54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B35:H35"/>
    <mergeCell ref="A20:A21"/>
    <mergeCell ref="A22:A26"/>
    <mergeCell ref="A27:A34"/>
    <mergeCell ref="B23:B26"/>
    <mergeCell ref="B27:B30"/>
    <mergeCell ref="B31:B32"/>
    <mergeCell ref="B33:B34"/>
    <mergeCell ref="C23:C26"/>
    <mergeCell ref="C27:C28"/>
    <mergeCell ref="C29:C30"/>
    <mergeCell ref="C31:C32"/>
    <mergeCell ref="C33:C34"/>
    <mergeCell ref="A7:C11"/>
    <mergeCell ref="A12:C19"/>
  </mergeCells>
  <pageMargins left="0.751388888888889" right="0.751388888888889" top="1" bottom="1" header="0.5" footer="0.5"/>
  <pageSetup paperSize="9" scale="82" orientation="portrait" horizontalDpi="600"/>
  <headerFooter differentOddEven="1">
    <oddFooter>&amp;L&amp;14— &amp;P+79 —</oddFooter>
    <evenFooter>&amp;R&amp;14— &amp;P+79 —</even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21551</dc:creator>
  <cp:lastModifiedBy>周佳文</cp:lastModifiedBy>
  <dcterms:created xsi:type="dcterms:W3CDTF">2026-03-28T18:53:00Z</dcterms:created>
  <dcterms:modified xsi:type="dcterms:W3CDTF">2026-04-14T08:55:10Z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E5A1F3764CFA40538E4C9D758CA6524E_13</vt:lpwstr>
  </property>
  <property fmtid="{D5CDD505-2E9C-101B-9397-08002B2CF9AE}" pid="3" name="KSOProductBuildVer">
    <vt:lpwstr>2052-11.8.2.10251</vt:lpwstr>
  </property>
  <property fmtid="{D5CDD505-2E9C-101B-9397-08002B2CF9AE}" pid="4" name="CalculationRule">
    <vt:i4>1</vt:i4>
  </property>
</Properties>
</file>